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66925"/>
  <mc:AlternateContent xmlns:mc="http://schemas.openxmlformats.org/markup-compatibility/2006">
    <mc:Choice Requires="x15">
      <x15ac:absPath xmlns:x15ac="http://schemas.microsoft.com/office/spreadsheetml/2010/11/ac" url="C:\Users\bonchepi\Documents\1- HCL - DAD - Service Technique\2 - Entreprises\Lot Ascenseur\"/>
    </mc:Choice>
  </mc:AlternateContent>
  <xr:revisionPtr revIDLastSave="0" documentId="13_ncr:1_{E6ACEEC3-6211-4AF0-A238-293399451444}" xr6:coauthVersionLast="36" xr6:coauthVersionMax="36" xr10:uidLastSave="{00000000-0000-0000-0000-000000000000}"/>
  <bookViews>
    <workbookView xWindow="0" yWindow="0" windowWidth="9580" windowHeight="2770" xr2:uid="{19FEE406-EA2C-4444-8AF5-1D61355C50D1}"/>
  </bookViews>
  <sheets>
    <sheet name="Partie I - info. équipements" sheetId="1" r:id="rId1"/>
    <sheet name="Partie I - Presta. forfaitaires" sheetId="2" r:id="rId2"/>
    <sheet name="Partie II - Presta. P.U." sheetId="3" r:id="rId3"/>
  </sheets>
  <definedNames>
    <definedName name="_xlnm.Print_Area" localSheetId="0">'Partie I - info. équipements'!$B$2:$AV$38</definedName>
    <definedName name="_xlnm.Print_Area" localSheetId="1">'Partie I - Presta. forfaitaires'!$B$2:$O$44</definedName>
    <definedName name="_xlnm.Print_Area" localSheetId="2">'Partie II - Presta. P.U.'!$B$2:$G$254</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42" i="2" l="1"/>
  <c r="M42" i="2"/>
  <c r="N41" i="2"/>
  <c r="M41" i="2"/>
  <c r="N39" i="2"/>
  <c r="M39" i="2"/>
  <c r="M40" i="2" l="1"/>
  <c r="N43" i="2"/>
  <c r="M43" i="2"/>
  <c r="M44" i="2" l="1"/>
</calcChain>
</file>

<file path=xl/sharedStrings.xml><?xml version="1.0" encoding="utf-8"?>
<sst xmlns="http://schemas.openxmlformats.org/spreadsheetml/2006/main" count="2357" uniqueCount="750">
  <si>
    <t>INFORMATIONS TECHNIQUES SUR LES ASCENSEURS SUR LE PATRIMOINE PRIVÉ DES HOSPICES CIVILS DE LYON</t>
  </si>
  <si>
    <t>Les informations mentionnées ci-après ont été collationnées dans le cadre d'un audit général réalisé par la société ACCEO. Elles sont données à titre indicatif. À l’issue de son état des lieux, le titulaire devra signaler toute erreur ou modification qu'il aura identifié.</t>
  </si>
  <si>
    <t>Code
Gr.</t>
  </si>
  <si>
    <t>Code Im.</t>
  </si>
  <si>
    <t>Rue</t>
  </si>
  <si>
    <t>CP</t>
  </si>
  <si>
    <t>Ville</t>
  </si>
  <si>
    <t>Repère HCL</t>
  </si>
  <si>
    <t>Date
installation</t>
  </si>
  <si>
    <t>Installé en</t>
  </si>
  <si>
    <t>Rénové en</t>
  </si>
  <si>
    <t>Marque d'origine</t>
  </si>
  <si>
    <t>Position local</t>
  </si>
  <si>
    <t>Vitesse en m/s</t>
  </si>
  <si>
    <t>Charge nominale</t>
  </si>
  <si>
    <t>Nb de niveaux</t>
  </si>
  <si>
    <t>Nb de faces</t>
  </si>
  <si>
    <t>Entraînement</t>
  </si>
  <si>
    <t>Contrôle vitesse</t>
  </si>
  <si>
    <t>Parachute</t>
  </si>
  <si>
    <t>Portes palières</t>
  </si>
  <si>
    <t>Gestion</t>
  </si>
  <si>
    <t>Disp. demande secours</t>
  </si>
  <si>
    <t>Transmission</t>
  </si>
  <si>
    <t>Marque disp. demande de secours</t>
  </si>
  <si>
    <t>Armoire de manœuvre</t>
  </si>
  <si>
    <t>Armoire additive Variation  de Fréquence</t>
  </si>
  <si>
    <t>Groupe de traction</t>
  </si>
  <si>
    <t>Système de freinage</t>
  </si>
  <si>
    <t>Poulie de traction</t>
  </si>
  <si>
    <t>Poulie / Pignon de tête de vérin</t>
  </si>
  <si>
    <t>Câbles / Courroies de traction</t>
  </si>
  <si>
    <t>Câbles / Chaînes de traction</t>
  </si>
  <si>
    <t>Limiteur de vitesse cabine</t>
  </si>
  <si>
    <t>Survitesse Montée</t>
  </si>
  <si>
    <t>Centrale Hydraulique</t>
  </si>
  <si>
    <t>Dispositif de parachute cabine</t>
  </si>
  <si>
    <t>Dispositif de parachute contrepoids</t>
  </si>
  <si>
    <t>Serrures de porte palière face principale</t>
  </si>
  <si>
    <t>Portes palières face principale</t>
  </si>
  <si>
    <t>Porte de cabine face principale</t>
  </si>
  <si>
    <t>Moteur de porte cabine face principale</t>
  </si>
  <si>
    <t>Serrures de porte palière 2e face</t>
  </si>
  <si>
    <t>Portes palières 2e face</t>
  </si>
  <si>
    <t>Porte de cabine 2e face</t>
  </si>
  <si>
    <t>Moteur de porte cabine 2e face</t>
  </si>
  <si>
    <t>Dispositif de demande de secours</t>
  </si>
  <si>
    <t>Cabine / Etrier / Structure</t>
  </si>
  <si>
    <t>Poulie tendeuse du limiteur cabine</t>
  </si>
  <si>
    <t>18, rue du Bât d'Argent</t>
  </si>
  <si>
    <t>LYON</t>
  </si>
  <si>
    <t>ASC-L01-05</t>
  </si>
  <si>
    <t>1983/1986</t>
  </si>
  <si>
    <t/>
  </si>
  <si>
    <t>OTIS</t>
  </si>
  <si>
    <t>Haute à l'aplomb</t>
  </si>
  <si>
    <t>0.63 m/s</t>
  </si>
  <si>
    <t>400 Kg</t>
  </si>
  <si>
    <t>5 Niveaux</t>
  </si>
  <si>
    <t>1 face</t>
  </si>
  <si>
    <t>Electrique</t>
  </si>
  <si>
    <t>2 Vitesses</t>
  </si>
  <si>
    <t>Prise instantanée</t>
  </si>
  <si>
    <t>Automatique Ouverture Latérale</t>
  </si>
  <si>
    <t>Simplex</t>
  </si>
  <si>
    <t>Téléalarme</t>
  </si>
  <si>
    <t>GSM</t>
  </si>
  <si>
    <t>OTIS ANEP</t>
  </si>
  <si>
    <t>1989</t>
  </si>
  <si>
    <t>2013</t>
  </si>
  <si>
    <t>2024</t>
  </si>
  <si>
    <t>2, rue Chavanne</t>
  </si>
  <si>
    <t>ASC-L01-07</t>
  </si>
  <si>
    <t>1996/2000</t>
  </si>
  <si>
    <t>300 Kg</t>
  </si>
  <si>
    <t>6 Niveaux</t>
  </si>
  <si>
    <t>Battante avec regard vitré</t>
  </si>
  <si>
    <t>OTIS Anep</t>
  </si>
  <si>
    <t>1997</t>
  </si>
  <si>
    <t>3, rue des Archers</t>
  </si>
  <si>
    <t>ASC-L02-02</t>
  </si>
  <si>
    <t>1959/1979</t>
  </si>
  <si>
    <t>2004</t>
  </si>
  <si>
    <t>SCHINDLER</t>
  </si>
  <si>
    <t>225 Kg</t>
  </si>
  <si>
    <t>Variation de fréquence</t>
  </si>
  <si>
    <t>ANEP OTIS</t>
  </si>
  <si>
    <t>1963</t>
  </si>
  <si>
    <t>2021</t>
  </si>
  <si>
    <t>1992</t>
  </si>
  <si>
    <t>9, rue de la Charité</t>
  </si>
  <si>
    <t>ASC-L02-04</t>
  </si>
  <si>
    <t>1980/1982</t>
  </si>
  <si>
    <t>RCS</t>
  </si>
  <si>
    <t>1 m/s</t>
  </si>
  <si>
    <t>320 Kg</t>
  </si>
  <si>
    <t>1982</t>
  </si>
  <si>
    <t>2011</t>
  </si>
  <si>
    <t>2015</t>
  </si>
  <si>
    <t>2025</t>
  </si>
  <si>
    <t>6, rue Marcel Rivière</t>
  </si>
  <si>
    <t>ASC-L02-07</t>
  </si>
  <si>
    <t>1987/1995</t>
  </si>
  <si>
    <t>Assemblage</t>
  </si>
  <si>
    <t>Haute latérale</t>
  </si>
  <si>
    <t>1987</t>
  </si>
  <si>
    <t>2005</t>
  </si>
  <si>
    <t>19,rue Professeur L. Paufique</t>
  </si>
  <si>
    <t>ASC-L02-08</t>
  </si>
  <si>
    <t>2022</t>
  </si>
  <si>
    <t>17, rue des Remparts d'Ainay</t>
  </si>
  <si>
    <t>ASC-L02-09</t>
  </si>
  <si>
    <t>7 Niveaux</t>
  </si>
  <si>
    <t>1988</t>
  </si>
  <si>
    <t>2017</t>
  </si>
  <si>
    <t>7, rue Vaubecour</t>
  </si>
  <si>
    <t>ASC-L02-11</t>
  </si>
  <si>
    <t>0,6 m/s</t>
  </si>
  <si>
    <t>630 Kg</t>
  </si>
  <si>
    <t>2 faces d'équerre</t>
  </si>
  <si>
    <t>Hydraulique Indirect</t>
  </si>
  <si>
    <t>KONE</t>
  </si>
  <si>
    <t>1998</t>
  </si>
  <si>
    <t>2023</t>
  </si>
  <si>
    <t>10, rue Vaubecour</t>
  </si>
  <si>
    <t>ASC-L02-12</t>
  </si>
  <si>
    <t>1973</t>
  </si>
  <si>
    <t>2024/2000</t>
  </si>
  <si>
    <t>1991</t>
  </si>
  <si>
    <t>287, rue André Philip</t>
  </si>
  <si>
    <t>ASC-L03-01</t>
  </si>
  <si>
    <t>2002</t>
  </si>
  <si>
    <t>ANEP</t>
  </si>
  <si>
    <t>2020</t>
  </si>
  <si>
    <t>289, rue André Philip</t>
  </si>
  <si>
    <t>ASC-L03-02</t>
  </si>
  <si>
    <t>291, rue André Philip</t>
  </si>
  <si>
    <t>ASC-L03-03</t>
  </si>
  <si>
    <t>2010</t>
  </si>
  <si>
    <t>293, rue André Philip</t>
  </si>
  <si>
    <t>ASC-L03-04</t>
  </si>
  <si>
    <t>2009</t>
  </si>
  <si>
    <t>37A, rue d'Arménie</t>
  </si>
  <si>
    <t>ASC-L03-05</t>
  </si>
  <si>
    <t>2007</t>
  </si>
  <si>
    <t>37B, rue d'Arménie</t>
  </si>
  <si>
    <t>ASC-L03-06</t>
  </si>
  <si>
    <t>/</t>
  </si>
  <si>
    <t>2019</t>
  </si>
  <si>
    <t>0,63 m/s</t>
  </si>
  <si>
    <t>AMPHITECH</t>
  </si>
  <si>
    <t>2018</t>
  </si>
  <si>
    <t>37C, rue d'Arménie</t>
  </si>
  <si>
    <t>ASC-L03-07</t>
  </si>
  <si>
    <t>250, rue Garibaldi</t>
  </si>
  <si>
    <t>ASC-L03-09</t>
  </si>
  <si>
    <t>1993</t>
  </si>
  <si>
    <t>252, rue Garibaldi</t>
  </si>
  <si>
    <t>ASC-L03-10</t>
  </si>
  <si>
    <t>0,60 m/s</t>
  </si>
  <si>
    <t>254, rue Garibaldi</t>
  </si>
  <si>
    <t>ASC-L03-11</t>
  </si>
  <si>
    <t>1990</t>
  </si>
  <si>
    <t>256, rue Garibaldi</t>
  </si>
  <si>
    <t>ASC-L03-12</t>
  </si>
  <si>
    <t>Basse sous cuvette</t>
  </si>
  <si>
    <t>1980</t>
  </si>
  <si>
    <t>130, cours Lafayette</t>
  </si>
  <si>
    <t>ASC-L03-21</t>
  </si>
  <si>
    <t>2000/2003</t>
  </si>
  <si>
    <t>4 Niveaux</t>
  </si>
  <si>
    <t>Prise amortie</t>
  </si>
  <si>
    <t>5, cours de la Liberté</t>
  </si>
  <si>
    <t>ASC-L03-13</t>
  </si>
  <si>
    <t>60, cours de la Liberté</t>
  </si>
  <si>
    <t>ASC-L03-16</t>
  </si>
  <si>
    <t>0.6 m/s</t>
  </si>
  <si>
    <t>2016</t>
  </si>
  <si>
    <t>124, rue Paul Bert</t>
  </si>
  <si>
    <t>ASC-L03-19</t>
  </si>
  <si>
    <t>1994</t>
  </si>
  <si>
    <t>52, boulevard Pinel</t>
  </si>
  <si>
    <t>ASC-L03-20</t>
  </si>
  <si>
    <t>2003</t>
  </si>
  <si>
    <t>SORETEX</t>
  </si>
  <si>
    <t>525 Kg</t>
  </si>
  <si>
    <t>10 Niveaux</t>
  </si>
  <si>
    <t>Automatique Ouverture Centrale</t>
  </si>
  <si>
    <t>ANEP Otis</t>
  </si>
  <si>
    <t>1970</t>
  </si>
  <si>
    <t>26, bd Jules Favre</t>
  </si>
  <si>
    <t>ASC-L06-07</t>
  </si>
  <si>
    <t>2003/2011</t>
  </si>
  <si>
    <t>En gaine</t>
  </si>
  <si>
    <t>28, bd Jules Favre</t>
  </si>
  <si>
    <t>ASC-L06-08</t>
  </si>
  <si>
    <t>43, rue Malesherbes</t>
  </si>
  <si>
    <t>ASC-L06-01</t>
  </si>
  <si>
    <t>1995</t>
  </si>
  <si>
    <t>19, avenue Mal de Saxe</t>
  </si>
  <si>
    <t>ASC-L06-03</t>
  </si>
  <si>
    <t>35 rue Pierre Corneille</t>
  </si>
  <si>
    <t>ASC-L06-04</t>
  </si>
  <si>
    <t>3, rue Chalopin</t>
  </si>
  <si>
    <t>ASC-L07-09</t>
  </si>
  <si>
    <t>THYSSENKRUPP</t>
  </si>
  <si>
    <t>62, rue Son Tay</t>
  </si>
  <si>
    <t>VILLEURBANNE</t>
  </si>
  <si>
    <t>ASC-VIL-01</t>
  </si>
  <si>
    <t>AML</t>
  </si>
  <si>
    <t>1999</t>
  </si>
  <si>
    <t>64, rue Son Tay</t>
  </si>
  <si>
    <t>ASC-VIL-02</t>
  </si>
  <si>
    <t>1, rue Maurice Flandin</t>
  </si>
  <si>
    <t>ASC-L03-17</t>
  </si>
  <si>
    <t>2003/1960</t>
  </si>
  <si>
    <t>1960</t>
  </si>
  <si>
    <t>Code
Im.</t>
  </si>
  <si>
    <t>PRESTATIONS FORFAITAIRES DE MAINTENANCE DES ASCENSEURS SUR LE PATRIMOINE PRIVÉ DES HOSPICES CIVILS DE LYON</t>
  </si>
  <si>
    <t>L'attention du titulaire est attirée sur le fait qu'il est réputée avoir pris connaissance et pris en considération dans son offre, l’intégralité des documents du dossier de consultation et tout particulièrement l'ensemble du CCTP. Il ne pourra en aucun cas invoquer une quelconque ignorance d’une pièce du dossier ou d’un de ses articles ou tout autre motif pour appliquer des plus-value financières. La partie I concerne les prestations de maintenance forfaitaires incluant toutes les modalités décrites au CCTP.</t>
  </si>
  <si>
    <t>Charge
max</t>
  </si>
  <si>
    <t>Nbre de niveaux</t>
  </si>
  <si>
    <t>N° ascenseur</t>
  </si>
  <si>
    <t>Réf.
Agate</t>
  </si>
  <si>
    <t>Millièmes
en
habitation</t>
  </si>
  <si>
    <t>Montant préventif annuel € HT</t>
  </si>
  <si>
    <t>Montant correctif annuel € HT</t>
  </si>
  <si>
    <t>Taux
de TVA
applicable</t>
  </si>
  <si>
    <t>31500P</t>
  </si>
  <si>
    <t>35449G</t>
  </si>
  <si>
    <t>35472G</t>
  </si>
  <si>
    <t>35116V</t>
  </si>
  <si>
    <t>35777N</t>
  </si>
  <si>
    <t>35836C</t>
  </si>
  <si>
    <t>36131Y</t>
  </si>
  <si>
    <t>33275U</t>
  </si>
  <si>
    <t>34635X</t>
  </si>
  <si>
    <t>34679V</t>
  </si>
  <si>
    <t>34729Z</t>
  </si>
  <si>
    <t>34870C</t>
  </si>
  <si>
    <t>34921H</t>
  </si>
  <si>
    <t>34975R</t>
  </si>
  <si>
    <t>35209W</t>
  </si>
  <si>
    <t>35220H</t>
  </si>
  <si>
    <t>35223L</t>
  </si>
  <si>
    <t>35225N</t>
  </si>
  <si>
    <t>35236A</t>
  </si>
  <si>
    <t>35257Y</t>
  </si>
  <si>
    <t>35319Q</t>
  </si>
  <si>
    <t>35371X</t>
  </si>
  <si>
    <t>36146P</t>
  </si>
  <si>
    <t>36163H</t>
  </si>
  <si>
    <t>36189L</t>
  </si>
  <si>
    <t>36199X</t>
  </si>
  <si>
    <t>36220V</t>
  </si>
  <si>
    <t>Maintenance prestations forfaitaires - Montant total annuel HT</t>
  </si>
  <si>
    <t>Maintenance prestations forfaitaires - Montant total préventif et correctif annuel HT</t>
  </si>
  <si>
    <t>Taux de
TVA</t>
  </si>
  <si>
    <t>1 = 10% (Immeuble dont les locaux sont affectés pour au moins 50 % à un usage d'habitation)</t>
  </si>
  <si>
    <t>TVA 10%</t>
  </si>
  <si>
    <t>2 = mixte 10% et 20% (7,6% à usage d'habitation et 92,4% à usage de bureaux)</t>
  </si>
  <si>
    <t>TVA 20%</t>
  </si>
  <si>
    <t>Maintenance prestations forfaitaires - Montant total annuel TTC</t>
  </si>
  <si>
    <t>Maintenance prestations forfaitaires - Montant total préventif et correctif annuel TTC</t>
  </si>
  <si>
    <t>PRESTATIONS A PRIX UNITAIRES POUR LA MAINTENANCE DES ASCENSEURS
SUR LE PATRIMOINE PRIVE DES HOSPICES CIVILS DE LYON</t>
  </si>
  <si>
    <t>L'attention du titulaire est attirée sur le fait qu'il est réputée avoir pris connaissance et pris en considération dans son offre, l’intégralité des documents du dossier de consultation et tout particulièrement l'ensemble du CCTP. Il ne pourra en aucun cas invoquer une quelconque ignorance d’une pièce du dossier ou d’un de ses articles ou tout autre motif pour appliquer des plus-value financières. La partie II concerne les prestations à prix unitaires à appliquer conformément aux modalités décrites au CCTP.</t>
  </si>
  <si>
    <t>N°</t>
  </si>
  <si>
    <t>DESCRIPTION DES ARTICLES</t>
  </si>
  <si>
    <t>U.</t>
  </si>
  <si>
    <t>P.U. € HT</t>
  </si>
  <si>
    <t>Délai
fourniture</t>
  </si>
  <si>
    <t>Durée
intervention</t>
  </si>
  <si>
    <t>1</t>
  </si>
  <si>
    <t>CABINE</t>
  </si>
  <si>
    <t>1.1</t>
  </si>
  <si>
    <t>Installation d'un boîtier d'inspection sur toit de cabine</t>
  </si>
  <si>
    <t>1.2</t>
  </si>
  <si>
    <t>Installation d'un bouton stop en fond de fosse</t>
  </si>
  <si>
    <t>1.3</t>
  </si>
  <si>
    <t>Installation d'un bouton stop sur toit cabine</t>
  </si>
  <si>
    <t>1.4</t>
  </si>
  <si>
    <t>Installation d'un éclairage d'ambiance de secours min   5 lum/m²</t>
  </si>
  <si>
    <t>1.5</t>
  </si>
  <si>
    <t>Installation d'une prise de courant 220 V sur, sous cabine et fond de fosse</t>
  </si>
  <si>
    <t>1.6</t>
  </si>
  <si>
    <t>Mise en place de freins de guide (SAE RIII.2) pour appareil de charge utile ≤ 630 Kg</t>
  </si>
  <si>
    <t>1.7</t>
  </si>
  <si>
    <t>Mise en place de taquets anti-dérive</t>
  </si>
  <si>
    <t>1.8</t>
  </si>
  <si>
    <t>Installation balustrade toit de cabine fixe - 1 côté</t>
  </si>
  <si>
    <t>1.9</t>
  </si>
  <si>
    <t>Installation balustrade toit de cabine fixe - 2 côtés</t>
  </si>
  <si>
    <t>1.10</t>
  </si>
  <si>
    <t>Installation balustrade toit de cabine fixe - 3 côtés</t>
  </si>
  <si>
    <t>1.11</t>
  </si>
  <si>
    <t>Installation balustrade toit de cabine rétractable/repliable sur contact - 1 côté</t>
  </si>
  <si>
    <t>1.12</t>
  </si>
  <si>
    <t>Installation balustrade toit de cabine rétractable/repliable sur contact - 2 côtés</t>
  </si>
  <si>
    <t>1.13</t>
  </si>
  <si>
    <t>Installation balustrade toit de cabine rétractable/repliable sur contact - 3 côtés</t>
  </si>
  <si>
    <t>1.14</t>
  </si>
  <si>
    <t>Mise en place barrières de cellules de protection toute hauteur 2D</t>
  </si>
  <si>
    <t>1.15</t>
  </si>
  <si>
    <t>Remplacement barrières de cellules de protection toute hauteur</t>
  </si>
  <si>
    <t>1.16</t>
  </si>
  <si>
    <t>Mise en place barrières de cellules de protection toute hauteur 3D</t>
  </si>
  <si>
    <t>1.17</t>
  </si>
  <si>
    <t>Mise en conformité de l'éclairage principal et secours</t>
  </si>
  <si>
    <t>1.18</t>
  </si>
  <si>
    <t>Installation éclairage de secours en cabine conforme à la réglementation en vigueur</t>
  </si>
  <si>
    <t>1.19</t>
  </si>
  <si>
    <t>Remplacement d'un bouton (commande, alarme, etc.) du tableau de commande</t>
  </si>
  <si>
    <t>1.20</t>
  </si>
  <si>
    <t>Remplacement de la boîte à bouton cabine avec indicateur de position, pré-équipement téléalarme (ouies, voyants et goujons) - Inclus synthèse vocale - Jusqu'à 6 niveaux</t>
  </si>
  <si>
    <t>1.21</t>
  </si>
  <si>
    <t>Remplacement de la boîte à bouton cabine avec indicateur de position, pré-équipement téléalarme (ouies, voyants et goujons) - Inclus synthèse vocale - Pour 8 niveaux</t>
  </si>
  <si>
    <t>1.22</t>
  </si>
  <si>
    <t>Installation d'une boite à bouton anti-vandale suivant normes ≤ 8 niveaux</t>
  </si>
  <si>
    <t>1.23</t>
  </si>
  <si>
    <t>Installation d'une synthèse vocale suivant normes (y compris raccordement à la machinerie)</t>
  </si>
  <si>
    <t>1.24</t>
  </si>
  <si>
    <t>Remplacement d'un contact à clé (cylindre fourni par HCL)</t>
  </si>
  <si>
    <t>1.25</t>
  </si>
  <si>
    <t>Installation d'un contact à clé (cylindre fourni par HCL)</t>
  </si>
  <si>
    <t>1.26</t>
  </si>
  <si>
    <t>Remplacement de la cabine ≤ 450 kg - antivandale (inclus opérateur et boîte à boutons)</t>
  </si>
  <si>
    <t>1.27</t>
  </si>
  <si>
    <t>Remplacement de la cabine 460 à 630 kg - antivandale (inclus opérateur et boîte à boutons)</t>
  </si>
  <si>
    <t>1.28</t>
  </si>
  <si>
    <t>Habillage cabine ≤ 450 kg finition stratifié compris dépose de l'ancien habillage</t>
  </si>
  <si>
    <t>1.29</t>
  </si>
  <si>
    <t>Habillage cabine ≤ 450 kg finition inox gravé 18/10ème compris dépose de l'ancien habillage</t>
  </si>
  <si>
    <t>1.30</t>
  </si>
  <si>
    <t>Habillage cabine 460 à 630 kg finition stratifié compris dépose de l'ancien habillage</t>
  </si>
  <si>
    <t>1.31</t>
  </si>
  <si>
    <t>Habillage cabine 460 kg à 630 kg finition inox gravé 18/10ème compris dépose de l'ancien habillage</t>
  </si>
  <si>
    <t>1.32</t>
  </si>
  <si>
    <t>Remplacement du sol plastic grand trafic U4 P4 cabine ≤ 450 kg</t>
  </si>
  <si>
    <t>1.33</t>
  </si>
  <si>
    <t>Remplacement du sol plastic grand trafic U4 P4 cabine 460 kg à 630 kg</t>
  </si>
  <si>
    <t>1.34</t>
  </si>
  <si>
    <t>Remplacement du sol caoutchouc pastillé cabine ≤ 450 kg</t>
  </si>
  <si>
    <t>1.35</t>
  </si>
  <si>
    <t>Remplacement du sol caoutchouc pastillé cabine 460 kg à 630 kg</t>
  </si>
  <si>
    <t>1.36</t>
  </si>
  <si>
    <t>Remplacement du sol bac en inox 18/10 cabine ≤ 450 kg</t>
  </si>
  <si>
    <t>1.37</t>
  </si>
  <si>
    <t>Remplacement du sol bac en inox 18/10 cabine 460 kg à 630 kg</t>
  </si>
  <si>
    <t>1.38</t>
  </si>
  <si>
    <t>Remplacement du sol par pierre type Granito cabine ≤ 450 kg</t>
  </si>
  <si>
    <t>1.39</t>
  </si>
  <si>
    <t>Remplacement du sol par pierre type Granito cabine 460 kg à 630 kg</t>
  </si>
  <si>
    <t>1.40</t>
  </si>
  <si>
    <t>Remplacement du sol carrelage cabine ≤ 450 kg</t>
  </si>
  <si>
    <t>1.41</t>
  </si>
  <si>
    <t>Remplacement du sol carrelage cabine 460 kg à 630 kg</t>
  </si>
  <si>
    <t>1.42</t>
  </si>
  <si>
    <t>Faux plafond : remise en état (peinture, redressage..)</t>
  </si>
  <si>
    <t>1.43</t>
  </si>
  <si>
    <t>Faux plafond : remplacement (avec fixations)</t>
  </si>
  <si>
    <t>1.44</t>
  </si>
  <si>
    <t>Pose d'un miroir en cabine</t>
  </si>
  <si>
    <t>m²</t>
  </si>
  <si>
    <t>1.45</t>
  </si>
  <si>
    <t>Pose d'un miroir de retournement en cabine</t>
  </si>
  <si>
    <t>1.46</t>
  </si>
  <si>
    <t>Pose d'une main courante en aluminium</t>
  </si>
  <si>
    <t>ml</t>
  </si>
  <si>
    <t>1.47</t>
  </si>
  <si>
    <t>Pose d'une main courante en inox</t>
  </si>
  <si>
    <t>1.48</t>
  </si>
  <si>
    <t>Pose d'une main courante en bois</t>
  </si>
  <si>
    <t>1.49</t>
  </si>
  <si>
    <t>Remplacement linteau cabine</t>
  </si>
  <si>
    <t>1.50</t>
  </si>
  <si>
    <t>Pose d'une plinthe de cabine</t>
  </si>
  <si>
    <t>1.51</t>
  </si>
  <si>
    <t>Mise en place de grilles de ventilation en cabine</t>
  </si>
  <si>
    <t>1.52</t>
  </si>
  <si>
    <t>Remplacement de la tringlerie parachute</t>
  </si>
  <si>
    <t>1.53</t>
  </si>
  <si>
    <t>Remplacement des blocs parachute, avec étrier et arcade</t>
  </si>
  <si>
    <t>1.54</t>
  </si>
  <si>
    <t>Décorrodage et mise en peinture à l'identique du dessous de cabine</t>
  </si>
  <si>
    <t>1.55</t>
  </si>
  <si>
    <t>Décorrodage du garde pieds cabine</t>
  </si>
  <si>
    <t>1.56</t>
  </si>
  <si>
    <t>Décorrodage et lubrification des organes mobiles sous cabine</t>
  </si>
  <si>
    <t>1.57</t>
  </si>
  <si>
    <t>Remplacement du garde pieds fixe en inox - hauteur 750 mm</t>
  </si>
  <si>
    <t>1.58</t>
  </si>
  <si>
    <t>Remplacement du garde pieds rétractable en Inox - Hauteur 750 mm déployé</t>
  </si>
  <si>
    <t>1.59</t>
  </si>
  <si>
    <t>Remplacement du garde pieds fixe en EZ ou peint - hauteur 750 mm</t>
  </si>
  <si>
    <t>1.60</t>
  </si>
  <si>
    <t>Remplacement du garde pieds rétractable en EZ ou peint - Hauteur 750 mm déployé</t>
  </si>
  <si>
    <t>1.61</t>
  </si>
  <si>
    <t>Remplacement du seuil de cabine en aluminium y compris fixation</t>
  </si>
  <si>
    <t>1.62</t>
  </si>
  <si>
    <t>Remplacement du seuil de cabine en inox y compris fixation</t>
  </si>
  <si>
    <t>1.63</t>
  </si>
  <si>
    <t>Remplacement de la came mobile y compris fixation</t>
  </si>
  <si>
    <t>1.64</t>
  </si>
  <si>
    <t>Remplacement de l'opérateur de porte VF seul</t>
  </si>
  <si>
    <t>1.65</t>
  </si>
  <si>
    <t>Remplacement de l'opérateur de porte VF inclus portes cabine Inox - Passage Libre ≤ 900 mm</t>
  </si>
  <si>
    <t>1.66</t>
  </si>
  <si>
    <t>Remplacement de l'opérateur de porte VF inclus portes cabine acier pré-peint - Passage Libre ≤ 900 mm</t>
  </si>
  <si>
    <t>1.67</t>
  </si>
  <si>
    <t>Suspension de porte, inclus charriots, galets, contre-galets, câblette, etc...</t>
  </si>
  <si>
    <t>1.68</t>
  </si>
  <si>
    <t>Remplacement courroie d'entraînement de l'opérateur</t>
  </si>
  <si>
    <t>1.69</t>
  </si>
  <si>
    <t>Remplacement du dispositif de verrouillage de la porte cabine</t>
  </si>
  <si>
    <t>1.70</t>
  </si>
  <si>
    <t>Mise en place d'un pèse-charge électronique</t>
  </si>
  <si>
    <t>1.71</t>
  </si>
  <si>
    <t>Mise en place d'une téléalarme inclus triphonie et synthèse vocale, conforme SAE et arrêtés du 26 Février/21 Mars 2007</t>
  </si>
  <si>
    <t>1.72</t>
  </si>
  <si>
    <t>Ajout d'un dispositif d'appel entre le fond de cuvette et un service d'intervention sur téléalarme existante</t>
  </si>
  <si>
    <t>1.73</t>
  </si>
  <si>
    <t>Ajout d'un dispositif d'appel entre le toit de cabine et un service d'intervention sur téléalarme existante</t>
  </si>
  <si>
    <t>1.74</t>
  </si>
  <si>
    <t>Plus-value mise en place télésurveillance</t>
  </si>
  <si>
    <t>2</t>
  </si>
  <si>
    <t>PALIERS</t>
  </si>
  <si>
    <t>2.1</t>
  </si>
  <si>
    <t>Remplacement d'un bouton palier anti-vandale - identique ou équivalent</t>
  </si>
  <si>
    <t>2.2</t>
  </si>
  <si>
    <t>Remplacement d'une boîte à bouton complète anti-vandale - 1 bouton</t>
  </si>
  <si>
    <t>2.3</t>
  </si>
  <si>
    <t>Remplacement d'une boîte à bouton complète anti-vandale - 2 boutons</t>
  </si>
  <si>
    <t>2.4</t>
  </si>
  <si>
    <t>Remplacement d'un indicateur palier de position ou de direction, avec signal sonore</t>
  </si>
  <si>
    <t>2.5</t>
  </si>
  <si>
    <t>Installation d'un indicateur palier de position ou de direction, avec signal sonore</t>
  </si>
  <si>
    <t>2.6</t>
  </si>
  <si>
    <t>Installation d'un signal sonore prévenant du début d'ouverture des portes conforme aux arrêtés du 26 février 2007 / 21 mars 2007</t>
  </si>
  <si>
    <t>2.7</t>
  </si>
  <si>
    <t>Remplacement d'un ferme porte</t>
  </si>
  <si>
    <t>2.8</t>
  </si>
  <si>
    <t>Remplacement serrure de porte battante complète - Serrure neuve de modèle identique ou équivalent</t>
  </si>
  <si>
    <t>2.9</t>
  </si>
  <si>
    <t>Remplacement serrure de porte automatique complète - Serrure neuve de modèle identique ou équivalent</t>
  </si>
  <si>
    <t>2.10</t>
  </si>
  <si>
    <t>Mise en place d'un système anti-intrusion mécanique (prix unitaire par niveau)</t>
  </si>
  <si>
    <t>2.11</t>
  </si>
  <si>
    <t>Mise en place d'un système sonore et lumineux en cas d'intrusion en gaine (prix unitaire par niveau)</t>
  </si>
  <si>
    <t>2.12</t>
  </si>
  <si>
    <t>Remplacement suspension de porte, inclus charriots, galets, contre-galets, câblette, etc...</t>
  </si>
  <si>
    <t>2.13</t>
  </si>
  <si>
    <t>Remplacement plaque "Poussez" à l'identique</t>
  </si>
  <si>
    <t>2.14</t>
  </si>
  <si>
    <t>Remplacement poignée de porte battante à l'identique</t>
  </si>
  <si>
    <t>2.15</t>
  </si>
  <si>
    <t>Remplacement paumelle de porte battante à l'identique</t>
  </si>
  <si>
    <t>2.16</t>
  </si>
  <si>
    <t>Remplacement oculus conforme  ≤ 1200 x 150</t>
  </si>
  <si>
    <t>2.17</t>
  </si>
  <si>
    <t>Remplacement oculus conforme &gt; 1200 x 150</t>
  </si>
  <si>
    <t>2.18</t>
  </si>
  <si>
    <t>Remplacement pare close occulus à l'identique</t>
  </si>
  <si>
    <t>2.19</t>
  </si>
  <si>
    <t>Remplacement des impostes vitrées par Stadip 4.4.2</t>
  </si>
  <si>
    <t>2.20</t>
  </si>
  <si>
    <t>Remplacement porte battante complète (inclus serrure, oculus, poignée, bouton, plaque de propreté, etc…) - Passage Libre  ≤ 700 mm</t>
  </si>
  <si>
    <t>2.21</t>
  </si>
  <si>
    <t>Remplacement porte battante complète (inclus serrure, oculus, poignée, bouton, plaque de propreté, etc…) - Passage Libre &gt; 700 mm et  ≤ 1000 mm</t>
  </si>
  <si>
    <t>2.22</t>
  </si>
  <si>
    <t>Remplacement porte automatique complète (inclus serrure, bouton, etc…) INOX - Passage Libre  ≤ 900 mm</t>
  </si>
  <si>
    <t>2.23</t>
  </si>
  <si>
    <t>Remplacement porte automatique complète (inclus serrure, bouton, etc…) ACIER PRE-PEINT - Passage Libre  ≤ 900 mm</t>
  </si>
  <si>
    <t>2.24</t>
  </si>
  <si>
    <t>Remplacement d'une porte palière battante par une porte automatique INOX - Passage Libre  ≤ 900 mm</t>
  </si>
  <si>
    <t>2.25</t>
  </si>
  <si>
    <t>Remplacement d'une porte palière battante par une porte automatique ACIER PRE-PEINT - Passage Libre  ≤ 900 mm</t>
  </si>
  <si>
    <t>2.26</t>
  </si>
  <si>
    <t>Remplacement vantail de porte coulissante INOX - Passage Libre  ≤ 900 mm</t>
  </si>
  <si>
    <t>2.27</t>
  </si>
  <si>
    <t>Remplacement vantail de porte coulissante ACIER PRE-PEINT - Passage Libre  ≤ 900 mm</t>
  </si>
  <si>
    <t>2.28</t>
  </si>
  <si>
    <t>Remplacement tôle chasse-pieds / paroi lisse</t>
  </si>
  <si>
    <t>2.29</t>
  </si>
  <si>
    <t>Remplacement de seuil palier porte automatique inox y compris tôle chasse-pieds</t>
  </si>
  <si>
    <t>2.30</t>
  </si>
  <si>
    <t>Remplacement de seuil palier porte automatique grand trafic</t>
  </si>
  <si>
    <t>2.31</t>
  </si>
  <si>
    <t>Traitement anti corrosion d'un seuil palier</t>
  </si>
  <si>
    <t>2.32</t>
  </si>
  <si>
    <t>Remplacement contact à clé palier à l'identique</t>
  </si>
  <si>
    <t>2.33</t>
  </si>
  <si>
    <t>Remise en état deverrouillage manuel de porte palière à l'identique</t>
  </si>
  <si>
    <t>2.34</t>
  </si>
  <si>
    <t>Remplacement du dispositif d'occultation des déverrouillages à l'identique</t>
  </si>
  <si>
    <t>2.35</t>
  </si>
  <si>
    <t>Remplacement du boitier de l'appel pompier (avec phonie) pose en applique</t>
  </si>
  <si>
    <t>2.36</t>
  </si>
  <si>
    <t>Remplacement du boitier de l'appel pompier (avec phonie) pose encastrée</t>
  </si>
  <si>
    <t>2.37</t>
  </si>
  <si>
    <t>Remplacement verre dormant appel prioritaire pompier</t>
  </si>
  <si>
    <t>2.38</t>
  </si>
  <si>
    <t>Remplacement du guide de déverrouillage de porte palière inox y compris fixations</t>
  </si>
  <si>
    <t>2.39</t>
  </si>
  <si>
    <t>Ajout de contrepoids sur les portes coulissantes</t>
  </si>
  <si>
    <t>2.40</t>
  </si>
  <si>
    <t>Peinture d'une porte coulissante</t>
  </si>
  <si>
    <t>2.41</t>
  </si>
  <si>
    <t>Peinture d'une porte battante</t>
  </si>
  <si>
    <t>2.42</t>
  </si>
  <si>
    <t>Serrurerie de pourtour de porte palière</t>
  </si>
  <si>
    <t>2.43</t>
  </si>
  <si>
    <t>Peinture sur serrurerie de pourtour de porte palière</t>
  </si>
  <si>
    <t>3</t>
  </si>
  <si>
    <t>LOCAL DES MACHINES / POULIES</t>
  </si>
  <si>
    <t>3.1</t>
  </si>
  <si>
    <t>Remplacement du boîtier à clé fracturable - coffret métallique</t>
  </si>
  <si>
    <t>3.2</t>
  </si>
  <si>
    <t>Affichage d'identification du local ("Danger…") avec fixation antivandales</t>
  </si>
  <si>
    <t>3.3</t>
  </si>
  <si>
    <t>Sécuriser et baliser les points inférieurs à 1,80 m en machinerie</t>
  </si>
  <si>
    <t>3.4</t>
  </si>
  <si>
    <t>Remplacement échelle d'accès au local des machines / locaux poulies</t>
  </si>
  <si>
    <t>3.5</t>
  </si>
  <si>
    <t>Remplacement échelle d'accès au local des machines / locaux poulies, modèle à crinoline</t>
  </si>
  <si>
    <t>3.6</t>
  </si>
  <si>
    <t>Remplacement du verrouillage de l'échelle d'accès</t>
  </si>
  <si>
    <t>3.7</t>
  </si>
  <si>
    <t>Remplacement du support d'échelle d'accès au local par un modèle verrouillable</t>
  </si>
  <si>
    <t>3.8</t>
  </si>
  <si>
    <t>Mise en place barre d'accrochage pour l'échelle d'accès au local des machines</t>
  </si>
  <si>
    <t>3.9</t>
  </si>
  <si>
    <t>Pose d'une crosse de rétablissement pour accès au local des machines</t>
  </si>
  <si>
    <t>3.10</t>
  </si>
  <si>
    <t>Remplacement du verrou d'accès au local</t>
  </si>
  <si>
    <t>3.11</t>
  </si>
  <si>
    <t>Remplacement de la trappe d'accès au local</t>
  </si>
  <si>
    <t>3.12</t>
  </si>
  <si>
    <t>Renforcement de la trappe d'accès au local</t>
  </si>
  <si>
    <t>3.13</t>
  </si>
  <si>
    <t>Remplacement de la porte d'accès au local</t>
  </si>
  <si>
    <t>3.14</t>
  </si>
  <si>
    <t>Equilibrage d'un vantail de trappe, par vérin ou contrepoids</t>
  </si>
  <si>
    <t>3.15</t>
  </si>
  <si>
    <t>Protection du contrepoids d'équilibrage de trappe</t>
  </si>
  <si>
    <t>3.16</t>
  </si>
  <si>
    <t>Pose d'un arrêt de volet de trappe</t>
  </si>
  <si>
    <t>3.17</t>
  </si>
  <si>
    <t>Installation d'un dispositif pour rendre la trappe indégondable</t>
  </si>
  <si>
    <t>3.18</t>
  </si>
  <si>
    <t>Mise en place d'un garde-corps pourtour de trappe</t>
  </si>
  <si>
    <t>3.19</t>
  </si>
  <si>
    <t>Remplacement d'une poignée de porte ou de trappe</t>
  </si>
  <si>
    <t>3.20</t>
  </si>
  <si>
    <t>Remplacement de l'armoire de manœuvre 2 vitesses 0,60 à &lt;1,00 m/s - 8 niveaux maxi - Simplex - Révision et toutes fileries incluses</t>
  </si>
  <si>
    <t>3.21</t>
  </si>
  <si>
    <t>Remplacement de l'armoire de manœuvre VF _  0,60 à &lt;1,00 m/s - 8 niveaux maxi - Simplex - Révision et toutes fileries incluses</t>
  </si>
  <si>
    <t>3.22</t>
  </si>
  <si>
    <t>Remplacement de l'armoire de manœuvre VF ≥ 1,00 m/s et ≤ 1,6m/s - 8 niveaux maxi - Simplex - Révision et toutes fileries incluses</t>
  </si>
  <si>
    <t>3.23</t>
  </si>
  <si>
    <t>Remplacement de l'armoire de manœuvre VF &gt; 1,6m/s - 8 niveaux maxi - Simplex - Révision et toutes fileries incluses</t>
  </si>
  <si>
    <t>3.24</t>
  </si>
  <si>
    <t>Remplacement de l'armoire de manœuvre VF &gt; 1,6m/s - 8 niveaux maxi - Multiplex - Révision et toutes fileries incluses</t>
  </si>
  <si>
    <t>3.25</t>
  </si>
  <si>
    <t>Adjonction d'une variation de fréquence sur manœuvre conservée  ≤  8kW</t>
  </si>
  <si>
    <t>3.26</t>
  </si>
  <si>
    <t>Adjonction d'une variation de fréquence sur manœuvre conservée &gt; 8 et  ≤ 11kW</t>
  </si>
  <si>
    <t>3.27</t>
  </si>
  <si>
    <t>Adjonction d'une variation de fréquence sur manœuvre conservée &gt; 11 et  ≤ 20 kW</t>
  </si>
  <si>
    <t>3.28</t>
  </si>
  <si>
    <t>Adjonction d'une variation de fréquence sur manœuvre conservée &gt; 20kW</t>
  </si>
  <si>
    <t>3.29</t>
  </si>
  <si>
    <t>Remplacement à l'identique du moto-réducteur  et câbles. Appareil de 180 à 450 Kg jusqu'à 1m/s</t>
  </si>
  <si>
    <t>3.30</t>
  </si>
  <si>
    <t>Remplacement à l'identique du moto-réducteur  et câbles. Appareil de 460à 630 Kg jusqu'à 1m/s</t>
  </si>
  <si>
    <t>3.31</t>
  </si>
  <si>
    <t>Remplacement à l'identique du moto-réducteur  et câbles. Appareil de 180 à 450 Kg _ vitesse : de  1m/s à 1,6m/s</t>
  </si>
  <si>
    <t>3.32</t>
  </si>
  <si>
    <t>Remplacement à l'identique du moto-réducteur  et câbles. Appareil de 460 à 630 Kg  _ vitesse : de  1m/s à 1,6m/s</t>
  </si>
  <si>
    <t>3.33</t>
  </si>
  <si>
    <t>Remplacement par un treuil de type Gearless du moto-réducteur  et câbles. Appareil de 180 à 450 Kg   jusqu'à 1m/s</t>
  </si>
  <si>
    <t>3.34</t>
  </si>
  <si>
    <t>Remplacement par un treuil de type Gearless du moto-réducteur  et câbles. Appareil de 460à 630 Kg jusqu'à 1m/s</t>
  </si>
  <si>
    <t>3.35</t>
  </si>
  <si>
    <t>Remplacement par un treuil de type Gearless du moto-réducteur  et câbles. Appareil de 180 à 450 Kg _ vitesse : de  1m/s à 1,6m/s</t>
  </si>
  <si>
    <t>3.36</t>
  </si>
  <si>
    <t>Remplacement par un treuil de type Gearless du moto-réducteur  et câbles. Appareil de 460 à 630 Kg  _ vitesse : de  1m/s à 1,6m/s</t>
  </si>
  <si>
    <t>3.37</t>
  </si>
  <si>
    <t>Rebobinage moto-réducteur</t>
  </si>
  <si>
    <t>3.38</t>
  </si>
  <si>
    <t>Installation d'une manœuvre électrique de rappel dans le local des machines</t>
  </si>
  <si>
    <t>3.39</t>
  </si>
  <si>
    <t>Remplacement du tableau d'arrivée de courant (jusqu'à 32 A)</t>
  </si>
  <si>
    <t>3.40</t>
  </si>
  <si>
    <t>Remplacement du tableau d'arrivée de courant (&gt; 32 A)</t>
  </si>
  <si>
    <t>3.41</t>
  </si>
  <si>
    <t>Mise en place d'un kit de consignation sur le tabeau éléctrique</t>
  </si>
  <si>
    <t>3.42</t>
  </si>
  <si>
    <t>Remplacement / Mise en place d'une protection différentielle sur le tableau électrique</t>
  </si>
  <si>
    <t>3.43</t>
  </si>
  <si>
    <t>Pose d'une protection mécanique transparente avec signalisation sur les éléments de l’armoire de manœuvre restant sous tension après coupure de courant</t>
  </si>
  <si>
    <t>3.44</t>
  </si>
  <si>
    <t>Mise en place d'un tableau électrique simplifié dans local des poulies</t>
  </si>
  <si>
    <t>3.45</t>
  </si>
  <si>
    <t>Installation d'un boîtier de visualisation "cabine à niveau" par voyant lumineux</t>
  </si>
  <si>
    <t>3.46</t>
  </si>
  <si>
    <t>Pose d'une extraction mécanique forcée en machinerie</t>
  </si>
  <si>
    <t>3.47</t>
  </si>
  <si>
    <t>Asservissement de la manœuvre à la température du local (appareil hydraulique)</t>
  </si>
  <si>
    <t>3.48</t>
  </si>
  <si>
    <t>Mise en place d'un bac de rétention sous la cuve hydraulique</t>
  </si>
  <si>
    <t>3.49</t>
  </si>
  <si>
    <t>Installation de béquilles de sécurité sur ascenseur hydraulique</t>
  </si>
  <si>
    <t>3.50</t>
  </si>
  <si>
    <t>Création d'un retour automatique au niveau le plus bas sur appareil hydraulique</t>
  </si>
  <si>
    <t>3.51</t>
  </si>
  <si>
    <t>Remplacement et mise en place d'un réchauffeur de cuve</t>
  </si>
  <si>
    <t>3.52</t>
  </si>
  <si>
    <t>Remplacement du limiteur de vitesse, de la câblette, du tendeur - Vitesse nominale jusque 1 m/s</t>
  </si>
  <si>
    <t>3.53</t>
  </si>
  <si>
    <t>Remplacement du limiteur de vitesse, de la câblette, du tendeur - Vitesse nominale jusque 1 m/s avec système télécommandé</t>
  </si>
  <si>
    <t>3.54</t>
  </si>
  <si>
    <t>Remplacement du limiteur de vitesse, de la câblette, du tendeur _ Vitesse nominale comprise entre 1 m/s et 1,6 m/s</t>
  </si>
  <si>
    <t>3.55</t>
  </si>
  <si>
    <t>Remplacement éclairage, compris filerie et interrupteur lumineux conforme à la règlementation</t>
  </si>
  <si>
    <t>3.56</t>
  </si>
  <si>
    <t>Remplacement interrupteur par modèle lumineux</t>
  </si>
  <si>
    <t>3.57</t>
  </si>
  <si>
    <t>Ajout d'un point lumineux (2 tubes fluos) au système d'éclairage existant</t>
  </si>
  <si>
    <t>3.58</t>
  </si>
  <si>
    <t>Remplacement / Installation éclairage de secours</t>
  </si>
  <si>
    <t>3.59</t>
  </si>
  <si>
    <t>Protection d'un point rentrant</t>
  </si>
  <si>
    <t>3.60</t>
  </si>
  <si>
    <t>Capotage d'une pièce tournante</t>
  </si>
  <si>
    <t>3.61</t>
  </si>
  <si>
    <t>Mise en peinture d'une poulie</t>
  </si>
  <si>
    <t>3.62</t>
  </si>
  <si>
    <t>Pose d'échelons d'accès au massif</t>
  </si>
  <si>
    <t>3.63</t>
  </si>
  <si>
    <t>Pose d'une chaînette de retenue massif</t>
  </si>
  <si>
    <t>3.64</t>
  </si>
  <si>
    <t>Pose d'une crosse de préhension pour accès au massif</t>
  </si>
  <si>
    <t>3.65</t>
  </si>
  <si>
    <t>Pose d'un garde-corps massif avec lisse et sous-lisse</t>
  </si>
  <si>
    <t>3.66</t>
  </si>
  <si>
    <t>Pose de plinthes sur les garde-corps dans le local de machinerie</t>
  </si>
  <si>
    <t>F.</t>
  </si>
  <si>
    <t>3.67</t>
  </si>
  <si>
    <t>Rehausse du garde corps massif existant à 1m 10</t>
  </si>
  <si>
    <t>3.68</t>
  </si>
  <si>
    <t>Mise en place d'un crochet de manutention</t>
  </si>
  <si>
    <t>3.69</t>
  </si>
  <si>
    <t>Peinture du local (sol, mur, plafond)</t>
  </si>
  <si>
    <t>3.70</t>
  </si>
  <si>
    <t>Encloisonnement d'une canalisation étrangère au service de l'ascenseur.</t>
  </si>
  <si>
    <t>3.71</t>
  </si>
  <si>
    <t>Liaison équipotentielle entre deux pièces métalliques</t>
  </si>
  <si>
    <t>3.72</t>
  </si>
  <si>
    <t>Pose d'une séparation machinerie métal déployé sur cadre avec porte, verrou</t>
  </si>
  <si>
    <t>3.73</t>
  </si>
  <si>
    <t>Installation d'un compteur de démarrage</t>
  </si>
  <si>
    <t>4</t>
  </si>
  <si>
    <t>CONTRÔLE D'ACCES</t>
  </si>
  <si>
    <t>4.1</t>
  </si>
  <si>
    <t>Remplacement d'un lecteur de badge (fourni par HCL)</t>
  </si>
  <si>
    <t>4.2</t>
  </si>
  <si>
    <t xml:space="preserve">Remplacement et connexion du cablâge contrôle accès </t>
  </si>
  <si>
    <t>5</t>
  </si>
  <si>
    <t>EN GAINE</t>
  </si>
  <si>
    <t>5.1</t>
  </si>
  <si>
    <t>Mise en place d'un fourreau toute hauteur interdisant l'accès à la gaine</t>
  </si>
  <si>
    <t>5.2</t>
  </si>
  <si>
    <t>Mise en place d'un dispositif interdisant l'accès aux éléments de déverrouillage des portes (prix unitaire par niveau)</t>
  </si>
  <si>
    <t>5.3</t>
  </si>
  <si>
    <t>Mise en place d'une tôle ajourée pour interdire l'accès à la gaine</t>
  </si>
  <si>
    <t>5.4</t>
  </si>
  <si>
    <t>Séparation grillagée en gaine, toute hauteur</t>
  </si>
  <si>
    <t>5.5</t>
  </si>
  <si>
    <t>Décorrodage et mise en peinture antirouille des organes métalliques en cuvette</t>
  </si>
  <si>
    <t>5.6</t>
  </si>
  <si>
    <t>Mise en peinture du fond de cuvette, remontée sur 1 mètre</t>
  </si>
  <si>
    <t>5.7</t>
  </si>
  <si>
    <t>Réalisation d'une étanchéité cuvette</t>
  </si>
  <si>
    <t>5.8</t>
  </si>
  <si>
    <t>Remplacement des amortisseurs cuvette</t>
  </si>
  <si>
    <t>5.9</t>
  </si>
  <si>
    <t>Installation contact de poulie tendeuse</t>
  </si>
  <si>
    <t>5.10</t>
  </si>
  <si>
    <t>Installation d'un STOP cuvette</t>
  </si>
  <si>
    <t>5.11</t>
  </si>
  <si>
    <t>Réhausse des chandelles des amortisseurs de façon à obtenir une dénivellation maximum de 12 cm</t>
  </si>
  <si>
    <t>5.12</t>
  </si>
  <si>
    <t>Installation d'une prise de courant en cuvette</t>
  </si>
  <si>
    <t>5.13</t>
  </si>
  <si>
    <t>Mise en place d'un système de phonie en cuvette</t>
  </si>
  <si>
    <t>5.14</t>
  </si>
  <si>
    <t>Mise en place d'une échelle / échelons d'accès cuvette</t>
  </si>
  <si>
    <t>5.15</t>
  </si>
  <si>
    <t>Mise en place d'une barre de préhension pour accès cuvette</t>
  </si>
  <si>
    <t>5.16</t>
  </si>
  <si>
    <t>Installation d'une commande d'éclairage en cuvette</t>
  </si>
  <si>
    <t>5.17</t>
  </si>
  <si>
    <t>Installation d'une commande d'éclairage gaine depuis le toit de cabine</t>
  </si>
  <si>
    <t>5.18</t>
  </si>
  <si>
    <t>Remplacement de l'éclairage en gaine par tubes fluos jusqu'à 6 niveaux</t>
  </si>
  <si>
    <t>5.19</t>
  </si>
  <si>
    <t>Remplacement de l'éclairage en gaine par tubes fluos pour 8 niveaux</t>
  </si>
  <si>
    <t>5.20</t>
  </si>
  <si>
    <t>Remplacement des fins de course</t>
  </si>
  <si>
    <t>5.21</t>
  </si>
  <si>
    <t>Mise en place d'un contact à arrachement</t>
  </si>
  <si>
    <t>5.22</t>
  </si>
  <si>
    <t>Remplacement de la canalisation palière (goulottes plastiques)</t>
  </si>
  <si>
    <t>5.23</t>
  </si>
  <si>
    <t>Remplacement des fileries électriques souples en gaine</t>
  </si>
  <si>
    <t>5.24</t>
  </si>
  <si>
    <t>Capotage d'une poulie de renvoi / mouflage</t>
  </si>
  <si>
    <t>5.25</t>
  </si>
  <si>
    <t>Protection de la poulie tendeuse contre les risques de chutes d'objets</t>
  </si>
  <si>
    <t>5.26</t>
  </si>
  <si>
    <t xml:space="preserve">Remplacement vitrage gaine armé à l'identique </t>
  </si>
  <si>
    <t>6</t>
  </si>
  <si>
    <t>ACCES</t>
  </si>
  <si>
    <t>Pose d'un coffre à clé antivandale encastré</t>
  </si>
  <si>
    <t>Sur la terrasse, balisage par poteaux et chaînes du cheminement d'accès à la machinerie pour un parcours de 5 m.</t>
  </si>
  <si>
    <t>7</t>
  </si>
  <si>
    <t>PLUS-VALUES SPECIFIQUES TRAITEMENT AMIANTE</t>
  </si>
  <si>
    <t xml:space="preserve">Dépose, évacuation, traitement selon réglementation amiante du sol cabine ≤ 400 kg si présence d'amiante dans colle ou dalle </t>
  </si>
  <si>
    <t xml:space="preserve">Dépose, évacuation, traitement selon réglementation amiante du sol cabine entre 400 kg et 630 kg si présence d'amiante dans colle ou dalle </t>
  </si>
  <si>
    <t xml:space="preserve">Fourniture et pose d'un sas étanche en contreplaqué (doublage polyane) </t>
  </si>
  <si>
    <t xml:space="preserve">Dépose, évacuation, traitement d'une porte palière complète selon réglementation </t>
  </si>
  <si>
    <t>Mise en dépression de la gaine  (machinerie embarquée)</t>
  </si>
  <si>
    <t>Remplacement, dépose et traitement de machoires de frein amiantées</t>
  </si>
  <si>
    <t>Remplacement, dépose et traitement contacts des armoires de commande amiantés</t>
  </si>
  <si>
    <t>Remplacement, dépose et traitement  du pare-étincelle amianté</t>
  </si>
  <si>
    <t>Plus-value pour remplacement porte palière ou seuil si présence amiante dans colle ou dalle de sol au palier - Prix par niveau</t>
  </si>
  <si>
    <t>8</t>
  </si>
  <si>
    <t>TAUX HORAIRE</t>
  </si>
  <si>
    <t>8.1</t>
  </si>
  <si>
    <t>Heure pour intervention d'un technicien hautement qualifié</t>
  </si>
  <si>
    <t>H.</t>
  </si>
  <si>
    <t>8.2</t>
  </si>
  <si>
    <t>Heure pour intervention d'un aide en accompagnement d'un technicien</t>
  </si>
  <si>
    <t>9</t>
  </si>
  <si>
    <t>COEFFICIENT DE PEINES ET SOINS</t>
  </si>
  <si>
    <t>Coefficient de peines et soins.
Coefficient obligatoirement inférieur ou égal à 1,20</t>
  </si>
  <si>
    <t>Coef.</t>
  </si>
  <si>
    <t>Raison sociale :</t>
  </si>
  <si>
    <t>Signature &amp; cachet :</t>
  </si>
  <si>
    <t>Date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</si>
</sst>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quot; &quot;##&quot; &quot;##&quot; &quot;##&quot; &quot;##"/>
    <numFmt numFmtId="165" formatCode="0&quot; kg&quot;"/>
    <numFmt numFmtId="166" formatCode="_-* #,##0.00\ [$€]_-;\-* #,##0.00\ [$€]_-;_-* &quot;-&quot;??\ [$€]_-;_-@_-"/>
    <numFmt numFmtId="167" formatCode="_-* #,##0.00\ &quot;F&quot;_-;\-* #,##0.00\ &quot;F&quot;_-;_-* &quot;-&quot;??\ &quot;F&quot;_-;_-@_-"/>
    <numFmt numFmtId="168" formatCode="#,##0.00\ &quot;€&quot;"/>
    <numFmt numFmtId="169" formatCode="yyyy"/>
    <numFmt numFmtId="170" formatCode="0\ &quot; jr(s)&quot;"/>
  </numFmts>
  <fonts count="20">
    <font>
      <sz val="11"/>
      <color theme="1"/>
      <name val="Calibri"/>
      <family val="2"/>
      <scheme val="minor"/>
    </font>
    <font>
      <sz val="11"/>
      <color theme="1"/>
      <name val="Calibri"/>
      <family val="2"/>
      <scheme val="minor"/>
    </font>
    <font>
      <sz val="10"/>
      <name val="Arial"/>
    </font>
    <font>
      <sz val="10"/>
      <color indexed="8"/>
      <name val="Arial"/>
      <family val="2"/>
    </font>
    <font>
      <sz val="10"/>
      <name val="Arial"/>
      <family val="2"/>
    </font>
    <font>
      <sz val="10"/>
      <name val="Calibri"/>
      <family val="2"/>
      <scheme val="minor"/>
    </font>
    <font>
      <b/>
      <sz val="10"/>
      <color indexed="8"/>
      <name val="Calibri"/>
      <family val="2"/>
      <scheme val="minor"/>
    </font>
    <font>
      <sz val="10"/>
      <color indexed="8"/>
      <name val="Calibri"/>
      <family val="2"/>
      <scheme val="minor"/>
    </font>
    <font>
      <sz val="10"/>
      <name val="Geneva"/>
    </font>
    <font>
      <b/>
      <sz val="10"/>
      <name val="Calibri"/>
      <family val="2"/>
      <scheme val="minor"/>
    </font>
    <font>
      <i/>
      <sz val="10"/>
      <color indexed="8"/>
      <name val="Calibri"/>
      <family val="2"/>
      <scheme val="minor"/>
    </font>
    <font>
      <b/>
      <sz val="12"/>
      <color theme="0"/>
      <name val="Calibri"/>
      <family val="2"/>
      <scheme val="minor"/>
    </font>
    <font>
      <b/>
      <sz val="11"/>
      <color theme="0"/>
      <name val="Arial"/>
      <family val="2"/>
    </font>
    <font>
      <i/>
      <sz val="10"/>
      <name val="Calibri"/>
      <family val="2"/>
      <scheme val="minor"/>
    </font>
    <font>
      <b/>
      <sz val="11"/>
      <name val="Calibri"/>
      <family val="2"/>
      <scheme val="minor"/>
    </font>
    <font>
      <b/>
      <sz val="9"/>
      <name val="Calibri"/>
      <family val="2"/>
      <scheme val="minor"/>
    </font>
    <font>
      <b/>
      <sz val="12"/>
      <name val="Calibri"/>
      <family val="2"/>
      <scheme val="minor"/>
    </font>
    <font>
      <sz val="12"/>
      <name val="Calibri"/>
      <family val="2"/>
      <scheme val="minor"/>
    </font>
    <font>
      <sz val="11"/>
      <name val="Calibri"/>
      <family val="2"/>
      <scheme val="minor"/>
    </font>
    <font>
      <sz val="8"/>
      <name val="Arial"/>
      <family val="2"/>
    </font>
  </fonts>
  <fills count="6">
    <fill>
      <patternFill patternType="none"/>
    </fill>
    <fill>
      <patternFill patternType="gray125"/>
    </fill>
    <fill>
      <patternFill patternType="solid">
        <fgColor theme="0" tint="-0.14999847407452621"/>
        <bgColor indexed="64"/>
      </patternFill>
    </fill>
    <fill>
      <patternFill patternType="solid">
        <fgColor rgb="FF00B0F0"/>
        <bgColor indexed="64"/>
      </patternFill>
    </fill>
    <fill>
      <patternFill patternType="solid">
        <fgColor theme="0" tint="-0.249977111117893"/>
        <bgColor indexed="64"/>
      </patternFill>
    </fill>
    <fill>
      <patternFill patternType="solid">
        <fgColor theme="4"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dotted">
        <color indexed="64"/>
      </bottom>
      <diagonal/>
    </border>
    <border>
      <left style="thin">
        <color indexed="64"/>
      </left>
      <right style="thin">
        <color indexed="64"/>
      </right>
      <top style="dotted">
        <color indexed="64"/>
      </top>
      <bottom style="dotted">
        <color indexed="64"/>
      </bottom>
      <diagonal/>
    </border>
  </borders>
  <cellStyleXfs count="12">
    <xf numFmtId="0" fontId="0" fillId="0" borderId="0"/>
    <xf numFmtId="0" fontId="2" fillId="0" borderId="0"/>
    <xf numFmtId="0" fontId="4" fillId="0" borderId="0"/>
    <xf numFmtId="0" fontId="3" fillId="0" borderId="0"/>
    <xf numFmtId="0" fontId="3" fillId="0" borderId="0"/>
    <xf numFmtId="0" fontId="1" fillId="0" borderId="0"/>
    <xf numFmtId="166" fontId="4"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0" fontId="1" fillId="0" borderId="0"/>
    <xf numFmtId="0" fontId="8" fillId="0" borderId="0"/>
    <xf numFmtId="0" fontId="4" fillId="0" borderId="0"/>
  </cellStyleXfs>
  <cellXfs count="107">
    <xf numFmtId="0" fontId="0" fillId="0" borderId="0" xfId="0"/>
    <xf numFmtId="0" fontId="0" fillId="2" borderId="0" xfId="0" applyFill="1"/>
    <xf numFmtId="0" fontId="6" fillId="0" borderId="1" xfId="3" applyFont="1" applyFill="1" applyBorder="1" applyAlignment="1" applyProtection="1">
      <alignment horizontal="center" vertical="center" wrapText="1"/>
    </xf>
    <xf numFmtId="164" fontId="6" fillId="0" borderId="3" xfId="3" applyNumberFormat="1" applyFont="1" applyFill="1" applyBorder="1" applyAlignment="1" applyProtection="1">
      <alignment horizontal="center" vertical="center" wrapText="1"/>
    </xf>
    <xf numFmtId="0" fontId="7" fillId="0" borderId="1" xfId="3" applyFont="1" applyFill="1" applyBorder="1" applyAlignment="1" applyProtection="1">
      <alignment horizontal="center" vertical="center" wrapText="1"/>
    </xf>
    <xf numFmtId="0" fontId="7" fillId="0" borderId="1" xfId="3" applyFont="1" applyFill="1" applyBorder="1" applyAlignment="1" applyProtection="1">
      <alignment vertical="center" wrapText="1"/>
    </xf>
    <xf numFmtId="169" fontId="7" fillId="0" borderId="1" xfId="3" applyNumberFormat="1" applyFont="1" applyFill="1" applyBorder="1" applyAlignment="1" applyProtection="1">
      <alignment horizontal="center" vertical="center" wrapText="1"/>
    </xf>
    <xf numFmtId="0" fontId="7" fillId="0" borderId="1" xfId="3" applyFont="1" applyFill="1" applyBorder="1" applyAlignment="1" applyProtection="1">
      <alignment horizontal="left" vertical="center" wrapText="1"/>
    </xf>
    <xf numFmtId="15" fontId="7" fillId="0" borderId="1" xfId="3" applyNumberFormat="1" applyFont="1" applyFill="1" applyBorder="1" applyAlignment="1" applyProtection="1">
      <alignment horizontal="center" vertical="center" wrapText="1"/>
    </xf>
    <xf numFmtId="165" fontId="7" fillId="0" borderId="1" xfId="3" applyNumberFormat="1" applyFont="1" applyFill="1" applyBorder="1" applyAlignment="1" applyProtection="1">
      <alignment horizontal="center" vertical="center" wrapText="1"/>
    </xf>
    <xf numFmtId="0" fontId="5" fillId="0" borderId="1" xfId="2" applyFont="1" applyBorder="1" applyAlignment="1" applyProtection="1">
      <alignment horizontal="center" vertical="center"/>
    </xf>
    <xf numFmtId="0" fontId="5" fillId="0" borderId="1" xfId="2" applyFont="1" applyFill="1" applyBorder="1" applyAlignment="1" applyProtection="1">
      <alignment horizontal="center" vertical="center"/>
    </xf>
    <xf numFmtId="0" fontId="7" fillId="0" borderId="1" xfId="3" applyFont="1" applyFill="1" applyBorder="1" applyAlignment="1" applyProtection="1">
      <alignment horizontal="center" vertical="center"/>
    </xf>
    <xf numFmtId="0" fontId="7" fillId="0" borderId="1" xfId="3" applyFont="1" applyFill="1" applyBorder="1" applyAlignment="1" applyProtection="1">
      <alignment vertical="center"/>
    </xf>
    <xf numFmtId="169" fontId="7" fillId="0" borderId="1" xfId="3" applyNumberFormat="1" applyFont="1" applyFill="1" applyBorder="1" applyAlignment="1" applyProtection="1">
      <alignment horizontal="center" vertical="center"/>
    </xf>
    <xf numFmtId="0" fontId="7" fillId="0" borderId="1" xfId="3" applyFont="1" applyFill="1" applyBorder="1" applyAlignment="1" applyProtection="1">
      <alignment horizontal="left" vertical="center"/>
    </xf>
    <xf numFmtId="15" fontId="7" fillId="0" borderId="1" xfId="3" applyNumberFormat="1" applyFont="1" applyFill="1" applyBorder="1" applyAlignment="1" applyProtection="1">
      <alignment horizontal="center" vertical="center"/>
    </xf>
    <xf numFmtId="165" fontId="7" fillId="0" borderId="1" xfId="3" applyNumberFormat="1" applyFont="1" applyFill="1" applyBorder="1" applyAlignment="1" applyProtection="1">
      <alignment horizontal="center" vertical="center"/>
    </xf>
    <xf numFmtId="0" fontId="7" fillId="0" borderId="1" xfId="3" applyFont="1" applyFill="1" applyBorder="1" applyAlignment="1">
      <alignment vertical="center" wrapText="1"/>
    </xf>
    <xf numFmtId="165" fontId="7" fillId="0" borderId="1" xfId="3" applyNumberFormat="1" applyFont="1" applyFill="1" applyBorder="1" applyAlignment="1">
      <alignment horizontal="center" vertical="center" wrapText="1"/>
    </xf>
    <xf numFmtId="0" fontId="7" fillId="0" borderId="1" xfId="3" applyFont="1" applyFill="1" applyBorder="1" applyAlignment="1">
      <alignment horizontal="center" vertical="center" wrapText="1"/>
    </xf>
    <xf numFmtId="0" fontId="5" fillId="0" borderId="1" xfId="2" applyFont="1" applyBorder="1" applyAlignment="1">
      <alignment horizontal="center" vertical="center"/>
    </xf>
    <xf numFmtId="0" fontId="5" fillId="0" borderId="1" xfId="2" applyFont="1" applyFill="1" applyBorder="1" applyAlignment="1">
      <alignment horizontal="center" vertical="center"/>
    </xf>
    <xf numFmtId="0" fontId="6" fillId="0" borderId="1" xfId="2" applyNumberFormat="1" applyFont="1" applyFill="1" applyBorder="1" applyAlignment="1">
      <alignment horizontal="center" vertical="center" wrapText="1"/>
    </xf>
    <xf numFmtId="164" fontId="7" fillId="0" borderId="3" xfId="3" applyNumberFormat="1" applyFont="1" applyBorder="1" applyAlignment="1">
      <alignment horizontal="right" vertical="center"/>
    </xf>
    <xf numFmtId="0" fontId="6" fillId="0" borderId="1" xfId="3" applyFont="1" applyFill="1" applyBorder="1" applyAlignment="1">
      <alignment horizontal="center" vertical="center" wrapText="1"/>
    </xf>
    <xf numFmtId="164" fontId="6" fillId="0" borderId="3" xfId="3" applyNumberFormat="1" applyFont="1" applyFill="1" applyBorder="1" applyAlignment="1">
      <alignment horizontal="center" vertical="center" wrapText="1"/>
    </xf>
    <xf numFmtId="0" fontId="7" fillId="0" borderId="1" xfId="3" applyFont="1" applyFill="1" applyBorder="1" applyAlignment="1">
      <alignment horizontal="center" vertical="center"/>
    </xf>
    <xf numFmtId="0" fontId="7" fillId="0" borderId="1" xfId="3" applyFont="1" applyFill="1" applyBorder="1" applyAlignment="1">
      <alignment vertical="center"/>
    </xf>
    <xf numFmtId="165" fontId="7" fillId="0" borderId="1" xfId="3" applyNumberFormat="1" applyFont="1" applyFill="1" applyBorder="1" applyAlignment="1">
      <alignment horizontal="center" vertical="center"/>
    </xf>
    <xf numFmtId="164" fontId="7" fillId="0" borderId="4" xfId="3" applyNumberFormat="1" applyFont="1" applyBorder="1" applyAlignment="1">
      <alignment horizontal="right" vertical="center"/>
    </xf>
    <xf numFmtId="3" fontId="7" fillId="0" borderId="1" xfId="3" applyNumberFormat="1" applyFont="1" applyBorder="1" applyAlignment="1" applyProtection="1">
      <alignment horizontal="center" vertical="center"/>
    </xf>
    <xf numFmtId="168" fontId="6" fillId="0" borderId="3" xfId="3" applyNumberFormat="1" applyFont="1" applyFill="1" applyBorder="1" applyAlignment="1">
      <alignment vertical="center"/>
    </xf>
    <xf numFmtId="168" fontId="6" fillId="0" borderId="13" xfId="3" applyNumberFormat="1" applyFont="1" applyFill="1" applyBorder="1" applyAlignment="1">
      <alignment vertical="center"/>
    </xf>
    <xf numFmtId="0" fontId="7" fillId="0" borderId="13" xfId="3" applyFont="1" applyFill="1" applyBorder="1" applyAlignment="1">
      <alignment vertical="center"/>
    </xf>
    <xf numFmtId="0" fontId="7" fillId="0" borderId="4" xfId="3" applyFont="1" applyFill="1" applyBorder="1" applyAlignment="1">
      <alignment vertical="center"/>
    </xf>
    <xf numFmtId="168" fontId="7" fillId="0" borderId="1" xfId="3" applyNumberFormat="1" applyFont="1" applyBorder="1" applyAlignment="1" applyProtection="1">
      <alignment vertical="center"/>
      <protection locked="0"/>
    </xf>
    <xf numFmtId="168" fontId="6" fillId="0" borderId="1" xfId="3" applyNumberFormat="1" applyFont="1" applyBorder="1" applyAlignment="1">
      <alignment vertical="center"/>
    </xf>
    <xf numFmtId="168" fontId="7" fillId="0" borderId="1" xfId="3" applyNumberFormat="1" applyFont="1" applyBorder="1" applyAlignment="1">
      <alignment vertical="center"/>
    </xf>
    <xf numFmtId="168" fontId="7" fillId="0" borderId="3" xfId="3" applyNumberFormat="1" applyFont="1" applyBorder="1" applyAlignment="1">
      <alignment vertical="center"/>
    </xf>
    <xf numFmtId="0" fontId="0" fillId="4" borderId="0" xfId="0" applyFill="1" applyAlignment="1">
      <alignment horizontal="center"/>
    </xf>
    <xf numFmtId="0" fontId="11" fillId="3" borderId="1" xfId="3" applyFont="1" applyFill="1" applyBorder="1" applyAlignment="1" applyProtection="1">
      <alignment horizontal="center" vertical="center"/>
    </xf>
    <xf numFmtId="0" fontId="10" fillId="0" borderId="5" xfId="3" applyFont="1" applyBorder="1" applyAlignment="1" applyProtection="1">
      <alignment horizontal="justify" vertical="center" wrapText="1"/>
    </xf>
    <xf numFmtId="0" fontId="10" fillId="0" borderId="6" xfId="3" applyFont="1" applyBorder="1" applyAlignment="1" applyProtection="1">
      <alignment horizontal="justify" vertical="center" wrapText="1"/>
    </xf>
    <xf numFmtId="0" fontId="10" fillId="0" borderId="7" xfId="3" applyFont="1" applyBorder="1" applyAlignment="1" applyProtection="1">
      <alignment horizontal="justify" vertical="center" wrapText="1"/>
    </xf>
    <xf numFmtId="0" fontId="0" fillId="4" borderId="11" xfId="0" applyFill="1" applyBorder="1" applyAlignment="1">
      <alignment horizontal="center"/>
    </xf>
    <xf numFmtId="0" fontId="0" fillId="4" borderId="2" xfId="0" applyFill="1" applyBorder="1" applyAlignment="1">
      <alignment horizontal="center"/>
    </xf>
    <xf numFmtId="0" fontId="9" fillId="0" borderId="1" xfId="2" applyFont="1" applyBorder="1" applyAlignment="1">
      <alignment horizontal="right" vertical="center"/>
    </xf>
    <xf numFmtId="0" fontId="11" fillId="3" borderId="1" xfId="3" applyFont="1" applyFill="1" applyBorder="1" applyAlignment="1">
      <alignment horizontal="center" vertical="center"/>
    </xf>
    <xf numFmtId="0" fontId="10" fillId="0" borderId="5" xfId="3" applyFont="1" applyBorder="1" applyAlignment="1">
      <alignment horizontal="justify" vertical="center" wrapText="1"/>
    </xf>
    <xf numFmtId="0" fontId="10" fillId="0" borderId="6" xfId="3" applyFont="1" applyBorder="1" applyAlignment="1">
      <alignment horizontal="justify" vertical="center" wrapText="1"/>
    </xf>
    <xf numFmtId="0" fontId="10" fillId="0" borderId="7" xfId="3" applyFont="1" applyBorder="1" applyAlignment="1">
      <alignment horizontal="justify" vertical="center" wrapText="1"/>
    </xf>
    <xf numFmtId="0" fontId="7" fillId="0" borderId="9" xfId="3" applyFont="1" applyBorder="1" applyAlignment="1">
      <alignment horizontal="center" vertical="center" wrapText="1"/>
    </xf>
    <xf numFmtId="0" fontId="7" fillId="0" borderId="8" xfId="3" applyFont="1" applyBorder="1" applyAlignment="1">
      <alignment horizontal="center" vertical="center"/>
    </xf>
    <xf numFmtId="0" fontId="7" fillId="0" borderId="10" xfId="3" applyFont="1" applyBorder="1" applyAlignment="1">
      <alignment horizontal="center" vertical="center"/>
    </xf>
    <xf numFmtId="0" fontId="7" fillId="0" borderId="12" xfId="3" applyFont="1" applyBorder="1" applyAlignment="1">
      <alignment horizontal="center" vertical="center"/>
    </xf>
    <xf numFmtId="0" fontId="7" fillId="0" borderId="9" xfId="3" applyFont="1" applyBorder="1" applyAlignment="1">
      <alignment horizontal="left" vertical="center"/>
    </xf>
    <xf numFmtId="0" fontId="7" fillId="0" borderId="2" xfId="3" applyFont="1" applyBorder="1" applyAlignment="1">
      <alignment horizontal="left" vertical="center"/>
    </xf>
    <xf numFmtId="0" fontId="7" fillId="0" borderId="8" xfId="3" applyFont="1" applyBorder="1" applyAlignment="1">
      <alignment horizontal="left" vertical="center"/>
    </xf>
    <xf numFmtId="0" fontId="7" fillId="0" borderId="10" xfId="3" applyFont="1" applyBorder="1" applyAlignment="1">
      <alignment horizontal="left" vertical="center"/>
    </xf>
    <xf numFmtId="0" fontId="7" fillId="0" borderId="11" xfId="3" applyFont="1" applyBorder="1" applyAlignment="1">
      <alignment horizontal="left" vertical="center"/>
    </xf>
    <xf numFmtId="0" fontId="7" fillId="0" borderId="12" xfId="3" applyFont="1" applyBorder="1" applyAlignment="1">
      <alignment horizontal="left" vertical="center"/>
    </xf>
    <xf numFmtId="168" fontId="6" fillId="0" borderId="5" xfId="3" applyNumberFormat="1" applyFont="1" applyBorder="1" applyAlignment="1">
      <alignment horizontal="center" vertical="center"/>
    </xf>
    <xf numFmtId="168" fontId="6" fillId="0" borderId="7" xfId="3" applyNumberFormat="1" applyFont="1" applyBorder="1" applyAlignment="1">
      <alignment horizontal="center" vertical="center"/>
    </xf>
    <xf numFmtId="0" fontId="12" fillId="3" borderId="9" xfId="2" applyFont="1" applyFill="1" applyBorder="1" applyAlignment="1" applyProtection="1">
      <alignment horizontal="center" vertical="top" wrapText="1"/>
    </xf>
    <xf numFmtId="0" fontId="12" fillId="3" borderId="2" xfId="2" applyFont="1" applyFill="1" applyBorder="1" applyAlignment="1" applyProtection="1">
      <alignment horizontal="center" vertical="top" wrapText="1"/>
    </xf>
    <xf numFmtId="0" fontId="12" fillId="3" borderId="8" xfId="2" applyFont="1" applyFill="1" applyBorder="1" applyAlignment="1" applyProtection="1">
      <alignment horizontal="center" vertical="top" wrapText="1"/>
    </xf>
    <xf numFmtId="0" fontId="12" fillId="3" borderId="10" xfId="2" applyFont="1" applyFill="1" applyBorder="1" applyAlignment="1" applyProtection="1">
      <alignment horizontal="center" vertical="top" wrapText="1"/>
    </xf>
    <xf numFmtId="0" fontId="12" fillId="3" borderId="11" xfId="2" applyFont="1" applyFill="1" applyBorder="1" applyAlignment="1" applyProtection="1">
      <alignment horizontal="center" vertical="top" wrapText="1"/>
    </xf>
    <xf numFmtId="0" fontId="12" fillId="3" borderId="12" xfId="2" applyFont="1" applyFill="1" applyBorder="1" applyAlignment="1" applyProtection="1">
      <alignment horizontal="center" vertical="top" wrapText="1"/>
    </xf>
    <xf numFmtId="0" fontId="13" fillId="0" borderId="10" xfId="2" applyFont="1" applyBorder="1" applyAlignment="1" applyProtection="1">
      <alignment horizontal="justify" vertical="center" wrapText="1"/>
    </xf>
    <xf numFmtId="0" fontId="13" fillId="0" borderId="11" xfId="2" applyFont="1" applyBorder="1" applyAlignment="1" applyProtection="1">
      <alignment horizontal="justify" vertical="center" wrapText="1"/>
    </xf>
    <xf numFmtId="0" fontId="13" fillId="0" borderId="12" xfId="2" applyFont="1" applyBorder="1" applyAlignment="1" applyProtection="1">
      <alignment horizontal="justify" vertical="center" wrapText="1"/>
    </xf>
    <xf numFmtId="49" fontId="16" fillId="5" borderId="1" xfId="2" applyNumberFormat="1" applyFont="1" applyFill="1" applyBorder="1" applyAlignment="1" applyProtection="1">
      <alignment horizontal="right" vertical="top" wrapText="1"/>
    </xf>
    <xf numFmtId="0" fontId="16" fillId="5" borderId="1" xfId="2" applyFont="1" applyFill="1" applyBorder="1" applyAlignment="1" applyProtection="1">
      <alignment horizontal="left" vertical="top" wrapText="1"/>
    </xf>
    <xf numFmtId="0" fontId="17" fillId="5" borderId="1" xfId="2" applyFont="1" applyFill="1" applyBorder="1" applyAlignment="1" applyProtection="1">
      <alignment vertical="center"/>
    </xf>
    <xf numFmtId="49" fontId="9" fillId="0" borderId="14" xfId="2" applyNumberFormat="1" applyFont="1" applyFill="1" applyBorder="1" applyAlignment="1" applyProtection="1">
      <alignment horizontal="right" vertical="top"/>
    </xf>
    <xf numFmtId="0" fontId="5" fillId="0" borderId="14" xfId="2" applyFont="1" applyFill="1" applyBorder="1" applyAlignment="1" applyProtection="1">
      <alignment horizontal="left" vertical="top" wrapText="1"/>
    </xf>
    <xf numFmtId="0" fontId="5" fillId="0" borderId="14" xfId="2" applyFont="1" applyFill="1" applyBorder="1" applyAlignment="1" applyProtection="1">
      <alignment horizontal="center" vertical="center" wrapText="1"/>
    </xf>
    <xf numFmtId="4" fontId="5" fillId="0" borderId="14" xfId="2" applyNumberFormat="1" applyFont="1" applyFill="1" applyBorder="1" applyAlignment="1" applyProtection="1">
      <alignment horizontal="center" vertical="center" wrapText="1"/>
      <protection locked="0"/>
    </xf>
    <xf numFmtId="170" fontId="5" fillId="0" borderId="14" xfId="2" applyNumberFormat="1" applyFont="1" applyFill="1" applyBorder="1" applyAlignment="1" applyProtection="1">
      <alignment horizontal="center" vertical="center" wrapText="1"/>
      <protection locked="0"/>
    </xf>
    <xf numFmtId="0" fontId="5" fillId="0" borderId="15" xfId="2" applyFont="1" applyFill="1" applyBorder="1" applyAlignment="1" applyProtection="1">
      <alignment horizontal="left" vertical="top" wrapText="1"/>
    </xf>
    <xf numFmtId="4" fontId="5" fillId="0" borderId="15" xfId="2" applyNumberFormat="1" applyFont="1" applyFill="1" applyBorder="1" applyAlignment="1" applyProtection="1">
      <alignment horizontal="center" vertical="center" wrapText="1"/>
      <protection locked="0"/>
    </xf>
    <xf numFmtId="170" fontId="5" fillId="2" borderId="14" xfId="2" applyNumberFormat="1" applyFont="1" applyFill="1" applyBorder="1" applyAlignment="1" applyProtection="1">
      <alignment horizontal="center" vertical="center" wrapText="1"/>
    </xf>
    <xf numFmtId="49" fontId="9" fillId="0" borderId="1" xfId="2" applyNumberFormat="1" applyFont="1" applyFill="1" applyBorder="1" applyAlignment="1" applyProtection="1">
      <alignment horizontal="right" vertical="top"/>
    </xf>
    <xf numFmtId="0" fontId="5" fillId="0" borderId="1" xfId="2" applyFont="1" applyFill="1" applyBorder="1" applyAlignment="1" applyProtection="1">
      <alignment horizontal="left" vertical="top" wrapText="1"/>
    </xf>
    <xf numFmtId="0" fontId="5" fillId="0" borderId="1" xfId="2" applyFont="1" applyFill="1" applyBorder="1" applyAlignment="1" applyProtection="1">
      <alignment horizontal="center" vertical="center" wrapText="1"/>
    </xf>
    <xf numFmtId="2" fontId="5" fillId="0" borderId="1" xfId="2" applyNumberFormat="1" applyFont="1" applyFill="1" applyBorder="1" applyAlignment="1" applyProtection="1">
      <alignment horizontal="center" vertical="center" wrapText="1"/>
      <protection locked="0"/>
    </xf>
    <xf numFmtId="170" fontId="5" fillId="2" borderId="1" xfId="2" applyNumberFormat="1" applyFont="1" applyFill="1" applyBorder="1" applyAlignment="1" applyProtection="1">
      <alignment horizontal="center" vertical="center" wrapText="1"/>
    </xf>
    <xf numFmtId="49" fontId="18" fillId="0" borderId="0" xfId="2" applyNumberFormat="1" applyFont="1" applyFill="1" applyBorder="1" applyAlignment="1" applyProtection="1">
      <alignment horizontal="right" vertical="top"/>
    </xf>
    <xf numFmtId="0" fontId="18" fillId="0" borderId="0" xfId="2" applyFont="1" applyFill="1" applyBorder="1" applyAlignment="1" applyProtection="1">
      <alignment horizontal="left" vertical="top" wrapText="1"/>
    </xf>
    <xf numFmtId="0" fontId="18" fillId="0" borderId="0" xfId="2" applyFont="1" applyFill="1" applyBorder="1" applyAlignment="1" applyProtection="1">
      <alignment horizontal="center" vertical="center" wrapText="1"/>
    </xf>
    <xf numFmtId="0" fontId="4" fillId="0" borderId="0" xfId="2" applyAlignment="1" applyProtection="1">
      <alignment horizontal="right" vertical="top"/>
    </xf>
    <xf numFmtId="0" fontId="19" fillId="0" borderId="3" xfId="2" applyFont="1" applyBorder="1" applyAlignment="1" applyProtection="1">
      <alignment horizontal="left" vertical="top" wrapText="1"/>
    </xf>
    <xf numFmtId="0" fontId="4" fillId="0" borderId="0" xfId="2" applyAlignment="1" applyProtection="1"/>
    <xf numFmtId="0" fontId="4" fillId="0" borderId="0" xfId="2" applyProtection="1"/>
    <xf numFmtId="0" fontId="19" fillId="0" borderId="13" xfId="2" applyFont="1" applyBorder="1" applyAlignment="1" applyProtection="1">
      <alignment horizontal="left" vertical="top" wrapText="1"/>
    </xf>
    <xf numFmtId="0" fontId="4" fillId="0" borderId="13" xfId="2" applyBorder="1" applyAlignment="1" applyProtection="1">
      <alignment horizontal="left" vertical="top" wrapText="1"/>
    </xf>
    <xf numFmtId="0" fontId="19" fillId="0" borderId="4" xfId="2" applyFont="1" applyBorder="1" applyAlignment="1" applyProtection="1">
      <alignment horizontal="left" vertical="top" wrapText="1"/>
    </xf>
    <xf numFmtId="0" fontId="4" fillId="0" borderId="0" xfId="2" applyAlignment="1" applyProtection="1">
      <alignment horizontal="center" vertical="top"/>
    </xf>
    <xf numFmtId="0" fontId="4" fillId="4" borderId="0" xfId="2" applyFill="1" applyBorder="1" applyAlignment="1" applyProtection="1">
      <alignment horizontal="center"/>
    </xf>
    <xf numFmtId="0" fontId="4" fillId="4" borderId="0" xfId="2" applyFill="1" applyAlignment="1" applyProtection="1">
      <alignment horizontal="center"/>
    </xf>
    <xf numFmtId="0" fontId="4" fillId="4" borderId="11" xfId="2" applyFill="1" applyBorder="1" applyAlignment="1" applyProtection="1">
      <alignment horizontal="center" vertical="top"/>
    </xf>
    <xf numFmtId="49" fontId="14" fillId="2" borderId="1" xfId="2" applyNumberFormat="1" applyFont="1" applyFill="1" applyBorder="1" applyAlignment="1" applyProtection="1">
      <alignment horizontal="center" vertical="center"/>
    </xf>
    <xf numFmtId="0" fontId="14" fillId="2" borderId="1" xfId="2" applyFont="1" applyFill="1" applyBorder="1" applyAlignment="1" applyProtection="1">
      <alignment horizontal="center" vertical="center" wrapText="1"/>
    </xf>
    <xf numFmtId="0" fontId="14" fillId="2" borderId="1" xfId="2" applyFont="1" applyFill="1" applyBorder="1" applyAlignment="1" applyProtection="1">
      <alignment horizontal="center" vertical="center"/>
    </xf>
    <xf numFmtId="0" fontId="15" fillId="2" borderId="1" xfId="2" applyFont="1" applyFill="1" applyBorder="1" applyAlignment="1" applyProtection="1">
      <alignment horizontal="center" vertical="center" wrapText="1"/>
    </xf>
  </cellXfs>
  <cellStyles count="12">
    <cellStyle name="Euro" xfId="6" xr:uid="{00000000-0005-0000-0000-000000000000}"/>
    <cellStyle name="Euro 2" xfId="7" xr:uid="{00000000-0005-0000-0000-000001000000}"/>
    <cellStyle name="Monétaire 2" xfId="8" xr:uid="{00000000-0005-0000-0000-000002000000}"/>
    <cellStyle name="Normal" xfId="0" builtinId="0"/>
    <cellStyle name="Normal 2" xfId="2" xr:uid="{00000000-0005-0000-0000-000004000000}"/>
    <cellStyle name="Normal 2 2" xfId="9" xr:uid="{00000000-0005-0000-0000-000005000000}"/>
    <cellStyle name="Normal 3" xfId="4" xr:uid="{00000000-0005-0000-0000-000006000000}"/>
    <cellStyle name="Normal 3 2" xfId="3" xr:uid="{00000000-0005-0000-0000-000007000000}"/>
    <cellStyle name="Normal 4" xfId="5" xr:uid="{00000000-0005-0000-0000-000008000000}"/>
    <cellStyle name="Normal 5" xfId="10" xr:uid="{00000000-0005-0000-0000-000009000000}"/>
    <cellStyle name="Normal 6" xfId="11" xr:uid="{00000000-0005-0000-0000-00000A000000}"/>
    <cellStyle name="Normal 7" xfId="1"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22FC38-AC9E-452D-8613-910FDADF6C03}">
  <sheetPr>
    <pageSetUpPr fitToPage="1"/>
  </sheetPr>
  <dimension ref="A1:AW39"/>
  <sheetViews>
    <sheetView showGridLines="0" showRowColHeaders="0" tabSelected="1" zoomScaleNormal="100" workbookViewId="0">
      <selection activeCell="P19" sqref="P19"/>
    </sheetView>
  </sheetViews>
  <sheetFormatPr baseColWidth="10" defaultRowHeight="14.5"/>
  <cols>
    <col min="1" max="1" width="2.6328125" style="1" customWidth="1"/>
    <col min="2" max="3" width="4.7265625" style="1" bestFit="1" customWidth="1"/>
    <col min="4" max="4" width="23.1796875" style="1" bestFit="1" customWidth="1"/>
    <col min="5" max="5" width="5.7265625" style="1" bestFit="1" customWidth="1"/>
    <col min="6" max="6" width="12.1796875" style="1" bestFit="1" customWidth="1"/>
    <col min="7" max="7" width="9.6328125" style="1" bestFit="1" customWidth="1"/>
    <col min="8" max="8" width="9.453125" style="1" bestFit="1" customWidth="1"/>
    <col min="9" max="9" width="9.26953125" style="1" bestFit="1" customWidth="1"/>
    <col min="10" max="10" width="8.81640625" style="1" bestFit="1" customWidth="1"/>
    <col min="11" max="11" width="12.36328125" style="1" bestFit="1" customWidth="1"/>
    <col min="12" max="12" width="15.08984375" style="1" bestFit="1" customWidth="1"/>
    <col min="13" max="13" width="8.7265625" style="1" bestFit="1" customWidth="1"/>
    <col min="14" max="14" width="8" style="1" bestFit="1" customWidth="1"/>
    <col min="15" max="15" width="9.26953125" style="1" bestFit="1" customWidth="1"/>
    <col min="16" max="16" width="13.81640625" style="1" bestFit="1" customWidth="1"/>
    <col min="17" max="17" width="16.6328125" style="1" bestFit="1" customWidth="1"/>
    <col min="18" max="18" width="18.36328125" style="1" bestFit="1" customWidth="1"/>
    <col min="19" max="19" width="14" style="1" bestFit="1" customWidth="1"/>
    <col min="20" max="20" width="26.26953125" style="1" bestFit="1" customWidth="1"/>
    <col min="21" max="21" width="6.81640625" style="1" bestFit="1" customWidth="1"/>
    <col min="22" max="22" width="9.26953125" style="1" bestFit="1" customWidth="1"/>
    <col min="23" max="23" width="10.81640625" style="1" bestFit="1" customWidth="1"/>
    <col min="24" max="24" width="10.90625" style="1"/>
    <col min="25" max="25" width="9.54296875" style="1" bestFit="1" customWidth="1"/>
    <col min="26" max="26" width="10.7265625" style="1" bestFit="1" customWidth="1"/>
    <col min="27" max="27" width="8.90625" style="1" bestFit="1" customWidth="1"/>
    <col min="28" max="28" width="9.6328125" style="1" bestFit="1" customWidth="1"/>
    <col min="29" max="29" width="8" style="1" bestFit="1" customWidth="1"/>
    <col min="30" max="30" width="10.7265625" style="1" bestFit="1" customWidth="1"/>
    <col min="31" max="31" width="10.54296875" style="1" bestFit="1" customWidth="1"/>
    <col min="32" max="32" width="9.1796875" style="1" bestFit="1" customWidth="1"/>
    <col min="33" max="33" width="9.6328125" style="1" bestFit="1" customWidth="1"/>
    <col min="34" max="34" width="8.54296875" style="1" bestFit="1" customWidth="1"/>
    <col min="35" max="35" width="10.1796875" style="1" bestFit="1" customWidth="1"/>
    <col min="36" max="37" width="10.36328125" style="1" bestFit="1" customWidth="1"/>
    <col min="38" max="38" width="10.7265625" style="1" bestFit="1" customWidth="1"/>
    <col min="39" max="39" width="10.36328125" style="1" bestFit="1" customWidth="1"/>
    <col min="40" max="40" width="9.36328125" style="1" bestFit="1" customWidth="1"/>
    <col min="41" max="41" width="10.453125" style="1" bestFit="1" customWidth="1"/>
    <col min="42" max="42" width="10.7265625" style="1" bestFit="1" customWidth="1"/>
    <col min="43" max="43" width="9.08984375" style="1" bestFit="1" customWidth="1"/>
    <col min="44" max="44" width="8.08984375" style="1" bestFit="1" customWidth="1"/>
    <col min="45" max="45" width="10.453125" style="1" bestFit="1" customWidth="1"/>
    <col min="46" max="46" width="10.36328125" style="1" bestFit="1" customWidth="1"/>
    <col min="47" max="47" width="8" style="1" bestFit="1" customWidth="1"/>
    <col min="48" max="48" width="10.36328125" style="1" bestFit="1" customWidth="1"/>
    <col min="49" max="49" width="2.6328125" style="1" customWidth="1"/>
    <col min="50" max="16384" width="10.90625" style="1"/>
  </cols>
  <sheetData>
    <row r="1" spans="1:49">
      <c r="A1" s="40"/>
      <c r="B1" s="45"/>
      <c r="C1" s="45"/>
      <c r="D1" s="45"/>
      <c r="E1" s="45"/>
      <c r="F1" s="45"/>
      <c r="G1" s="45"/>
      <c r="H1" s="45"/>
      <c r="I1" s="45"/>
      <c r="J1" s="45"/>
      <c r="K1" s="45"/>
      <c r="L1" s="45"/>
      <c r="M1" s="45"/>
      <c r="N1" s="45"/>
      <c r="O1" s="45"/>
      <c r="P1" s="45"/>
      <c r="Q1" s="45"/>
      <c r="R1" s="45"/>
      <c r="S1" s="45"/>
      <c r="T1" s="45"/>
      <c r="U1" s="45"/>
      <c r="V1" s="45"/>
      <c r="W1" s="45"/>
      <c r="X1" s="45"/>
      <c r="Y1" s="45"/>
      <c r="Z1" s="45"/>
      <c r="AA1" s="45"/>
      <c r="AB1" s="45"/>
      <c r="AC1" s="45"/>
      <c r="AD1" s="45"/>
      <c r="AE1" s="45"/>
      <c r="AF1" s="45"/>
      <c r="AG1" s="45"/>
      <c r="AH1" s="45"/>
      <c r="AI1" s="45"/>
      <c r="AJ1" s="45"/>
      <c r="AK1" s="45"/>
      <c r="AL1" s="45"/>
      <c r="AM1" s="45"/>
      <c r="AN1" s="45"/>
      <c r="AO1" s="45"/>
      <c r="AP1" s="45"/>
      <c r="AQ1" s="45"/>
      <c r="AR1" s="45"/>
      <c r="AS1" s="45"/>
      <c r="AT1" s="45"/>
      <c r="AU1" s="45"/>
      <c r="AV1" s="45"/>
      <c r="AW1" s="40"/>
    </row>
    <row r="2" spans="1:49" ht="15.5">
      <c r="A2" s="40"/>
      <c r="B2" s="41" t="s">
        <v>0</v>
      </c>
      <c r="C2" s="41"/>
      <c r="D2" s="41"/>
      <c r="E2" s="41"/>
      <c r="F2" s="41"/>
      <c r="G2" s="41"/>
      <c r="H2" s="41"/>
      <c r="I2" s="41"/>
      <c r="J2" s="41"/>
      <c r="K2" s="41"/>
      <c r="L2" s="41"/>
      <c r="M2" s="41"/>
      <c r="N2" s="41"/>
      <c r="O2" s="41"/>
      <c r="P2" s="41"/>
      <c r="Q2" s="41"/>
      <c r="R2" s="41"/>
      <c r="S2" s="41"/>
      <c r="T2" s="41"/>
      <c r="U2" s="41"/>
      <c r="V2" s="41"/>
      <c r="W2" s="41"/>
      <c r="X2" s="41"/>
      <c r="Y2" s="41"/>
      <c r="Z2" s="41"/>
      <c r="AA2" s="41"/>
      <c r="AB2" s="41"/>
      <c r="AC2" s="41"/>
      <c r="AD2" s="41"/>
      <c r="AE2" s="41"/>
      <c r="AF2" s="41"/>
      <c r="AG2" s="41"/>
      <c r="AH2" s="41"/>
      <c r="AI2" s="41"/>
      <c r="AJ2" s="41"/>
      <c r="AK2" s="41"/>
      <c r="AL2" s="41"/>
      <c r="AM2" s="41"/>
      <c r="AN2" s="41"/>
      <c r="AO2" s="41"/>
      <c r="AP2" s="41"/>
      <c r="AQ2" s="41"/>
      <c r="AR2" s="41"/>
      <c r="AS2" s="41"/>
      <c r="AT2" s="41"/>
      <c r="AU2" s="41"/>
      <c r="AV2" s="41"/>
      <c r="AW2" s="40"/>
    </row>
    <row r="3" spans="1:49">
      <c r="A3" s="40"/>
      <c r="B3" s="42" t="s">
        <v>1</v>
      </c>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4"/>
      <c r="AW3" s="40"/>
    </row>
    <row r="4" spans="1:49" ht="52">
      <c r="A4" s="40"/>
      <c r="B4" s="2" t="s">
        <v>2</v>
      </c>
      <c r="C4" s="2" t="s">
        <v>217</v>
      </c>
      <c r="D4" s="2" t="s">
        <v>4</v>
      </c>
      <c r="E4" s="2" t="s">
        <v>5</v>
      </c>
      <c r="F4" s="2" t="s">
        <v>6</v>
      </c>
      <c r="G4" s="2" t="s">
        <v>7</v>
      </c>
      <c r="H4" s="2" t="s">
        <v>8</v>
      </c>
      <c r="I4" s="2" t="s">
        <v>9</v>
      </c>
      <c r="J4" s="2" t="s">
        <v>10</v>
      </c>
      <c r="K4" s="2" t="s">
        <v>11</v>
      </c>
      <c r="L4" s="2" t="s">
        <v>12</v>
      </c>
      <c r="M4" s="2" t="s">
        <v>13</v>
      </c>
      <c r="N4" s="2" t="s">
        <v>14</v>
      </c>
      <c r="O4" s="2" t="s">
        <v>15</v>
      </c>
      <c r="P4" s="2" t="s">
        <v>16</v>
      </c>
      <c r="Q4" s="3" t="s">
        <v>17</v>
      </c>
      <c r="R4" s="3" t="s">
        <v>18</v>
      </c>
      <c r="S4" s="3" t="s">
        <v>19</v>
      </c>
      <c r="T4" s="3" t="s">
        <v>20</v>
      </c>
      <c r="U4" s="3" t="s">
        <v>21</v>
      </c>
      <c r="V4" s="3" t="s">
        <v>22</v>
      </c>
      <c r="W4" s="3" t="s">
        <v>23</v>
      </c>
      <c r="X4" s="3" t="s">
        <v>24</v>
      </c>
      <c r="Y4" s="3" t="s">
        <v>25</v>
      </c>
      <c r="Z4" s="3" t="s">
        <v>26</v>
      </c>
      <c r="AA4" s="3" t="s">
        <v>27</v>
      </c>
      <c r="AB4" s="3" t="s">
        <v>28</v>
      </c>
      <c r="AC4" s="3" t="s">
        <v>29</v>
      </c>
      <c r="AD4" s="3" t="s">
        <v>30</v>
      </c>
      <c r="AE4" s="3" t="s">
        <v>31</v>
      </c>
      <c r="AF4" s="3" t="s">
        <v>32</v>
      </c>
      <c r="AG4" s="3" t="s">
        <v>33</v>
      </c>
      <c r="AH4" s="3" t="s">
        <v>34</v>
      </c>
      <c r="AI4" s="3" t="s">
        <v>35</v>
      </c>
      <c r="AJ4" s="3" t="s">
        <v>36</v>
      </c>
      <c r="AK4" s="3" t="s">
        <v>37</v>
      </c>
      <c r="AL4" s="3" t="s">
        <v>38</v>
      </c>
      <c r="AM4" s="3" t="s">
        <v>39</v>
      </c>
      <c r="AN4" s="3" t="s">
        <v>40</v>
      </c>
      <c r="AO4" s="3" t="s">
        <v>41</v>
      </c>
      <c r="AP4" s="3" t="s">
        <v>42</v>
      </c>
      <c r="AQ4" s="3" t="s">
        <v>43</v>
      </c>
      <c r="AR4" s="3" t="s">
        <v>44</v>
      </c>
      <c r="AS4" s="3" t="s">
        <v>45</v>
      </c>
      <c r="AT4" s="3" t="s">
        <v>46</v>
      </c>
      <c r="AU4" s="3" t="s">
        <v>47</v>
      </c>
      <c r="AV4" s="3" t="s">
        <v>48</v>
      </c>
      <c r="AW4" s="40"/>
    </row>
    <row r="5" spans="1:49">
      <c r="A5" s="40"/>
      <c r="B5" s="4">
        <v>3</v>
      </c>
      <c r="C5" s="4">
        <v>1</v>
      </c>
      <c r="D5" s="5" t="s">
        <v>49</v>
      </c>
      <c r="E5" s="4">
        <v>69001</v>
      </c>
      <c r="F5" s="5" t="s">
        <v>50</v>
      </c>
      <c r="G5" s="4" t="s">
        <v>51</v>
      </c>
      <c r="H5" s="6">
        <v>32509</v>
      </c>
      <c r="I5" s="7" t="s">
        <v>52</v>
      </c>
      <c r="J5" s="4" t="s">
        <v>53</v>
      </c>
      <c r="K5" s="7" t="s">
        <v>54</v>
      </c>
      <c r="L5" s="8" t="s">
        <v>55</v>
      </c>
      <c r="M5" s="9" t="s">
        <v>56</v>
      </c>
      <c r="N5" s="4" t="s">
        <v>57</v>
      </c>
      <c r="O5" s="4" t="s">
        <v>58</v>
      </c>
      <c r="P5" s="4" t="s">
        <v>59</v>
      </c>
      <c r="Q5" s="10" t="s">
        <v>60</v>
      </c>
      <c r="R5" s="10" t="s">
        <v>61</v>
      </c>
      <c r="S5" s="10" t="s">
        <v>62</v>
      </c>
      <c r="T5" s="10" t="s">
        <v>63</v>
      </c>
      <c r="U5" s="10" t="s">
        <v>64</v>
      </c>
      <c r="V5" s="10" t="s">
        <v>65</v>
      </c>
      <c r="W5" s="10" t="s">
        <v>66</v>
      </c>
      <c r="X5" s="10" t="s">
        <v>67</v>
      </c>
      <c r="Y5" s="10" t="s">
        <v>68</v>
      </c>
      <c r="Z5" s="10" t="s">
        <v>53</v>
      </c>
      <c r="AA5" s="10" t="s">
        <v>68</v>
      </c>
      <c r="AB5" s="10" t="s">
        <v>68</v>
      </c>
      <c r="AC5" s="10" t="s">
        <v>68</v>
      </c>
      <c r="AD5" s="10" t="s">
        <v>53</v>
      </c>
      <c r="AE5" s="10" t="s">
        <v>68</v>
      </c>
      <c r="AF5" s="10" t="s">
        <v>53</v>
      </c>
      <c r="AG5" s="10" t="s">
        <v>69</v>
      </c>
      <c r="AH5" s="10" t="s">
        <v>53</v>
      </c>
      <c r="AI5" s="10" t="s">
        <v>53</v>
      </c>
      <c r="AJ5" s="10" t="s">
        <v>68</v>
      </c>
      <c r="AK5" s="10" t="s">
        <v>68</v>
      </c>
      <c r="AL5" s="10" t="s">
        <v>68</v>
      </c>
      <c r="AM5" s="10" t="s">
        <v>68</v>
      </c>
      <c r="AN5" s="10" t="s">
        <v>68</v>
      </c>
      <c r="AO5" s="10" t="s">
        <v>68</v>
      </c>
      <c r="AP5" s="10" t="s">
        <v>53</v>
      </c>
      <c r="AQ5" s="10"/>
      <c r="AR5" s="10"/>
      <c r="AS5" s="10"/>
      <c r="AT5" s="10" t="s">
        <v>70</v>
      </c>
      <c r="AU5" s="10" t="s">
        <v>68</v>
      </c>
      <c r="AV5" s="10" t="s">
        <v>69</v>
      </c>
      <c r="AW5" s="40"/>
    </row>
    <row r="6" spans="1:49">
      <c r="A6" s="40"/>
      <c r="B6" s="4">
        <v>6</v>
      </c>
      <c r="C6" s="4">
        <v>1</v>
      </c>
      <c r="D6" s="5" t="s">
        <v>71</v>
      </c>
      <c r="E6" s="4">
        <v>69001</v>
      </c>
      <c r="F6" s="5" t="s">
        <v>50</v>
      </c>
      <c r="G6" s="4" t="s">
        <v>72</v>
      </c>
      <c r="H6" s="6">
        <v>35065</v>
      </c>
      <c r="I6" s="7" t="s">
        <v>73</v>
      </c>
      <c r="J6" s="4" t="s">
        <v>53</v>
      </c>
      <c r="K6" s="7" t="s">
        <v>54</v>
      </c>
      <c r="L6" s="8" t="s">
        <v>55</v>
      </c>
      <c r="M6" s="9" t="s">
        <v>56</v>
      </c>
      <c r="N6" s="4" t="s">
        <v>74</v>
      </c>
      <c r="O6" s="4" t="s">
        <v>75</v>
      </c>
      <c r="P6" s="4" t="s">
        <v>59</v>
      </c>
      <c r="Q6" s="11" t="s">
        <v>60</v>
      </c>
      <c r="R6" s="11" t="s">
        <v>61</v>
      </c>
      <c r="S6" s="11" t="s">
        <v>62</v>
      </c>
      <c r="T6" s="11" t="s">
        <v>76</v>
      </c>
      <c r="U6" s="11" t="s">
        <v>64</v>
      </c>
      <c r="V6" s="11" t="s">
        <v>65</v>
      </c>
      <c r="W6" s="11" t="s">
        <v>66</v>
      </c>
      <c r="X6" s="11" t="s">
        <v>77</v>
      </c>
      <c r="Y6" s="11" t="s">
        <v>78</v>
      </c>
      <c r="Z6" s="11" t="s">
        <v>53</v>
      </c>
      <c r="AA6" s="11" t="s">
        <v>78</v>
      </c>
      <c r="AB6" s="11" t="s">
        <v>78</v>
      </c>
      <c r="AC6" s="11" t="s">
        <v>78</v>
      </c>
      <c r="AD6" s="11" t="s">
        <v>53</v>
      </c>
      <c r="AE6" s="11" t="s">
        <v>78</v>
      </c>
      <c r="AF6" s="11" t="s">
        <v>53</v>
      </c>
      <c r="AG6" s="11" t="s">
        <v>78</v>
      </c>
      <c r="AH6" s="11" t="s">
        <v>53</v>
      </c>
      <c r="AI6" s="11" t="s">
        <v>53</v>
      </c>
      <c r="AJ6" s="11" t="s">
        <v>78</v>
      </c>
      <c r="AK6" s="11" t="s">
        <v>78</v>
      </c>
      <c r="AL6" s="11" t="s">
        <v>78</v>
      </c>
      <c r="AM6" s="11" t="s">
        <v>78</v>
      </c>
      <c r="AN6" s="11" t="s">
        <v>78</v>
      </c>
      <c r="AO6" s="11" t="s">
        <v>78</v>
      </c>
      <c r="AP6" s="11" t="s">
        <v>53</v>
      </c>
      <c r="AQ6" s="11"/>
      <c r="AR6" s="11"/>
      <c r="AS6" s="11"/>
      <c r="AT6" s="11" t="s">
        <v>70</v>
      </c>
      <c r="AU6" s="11" t="s">
        <v>78</v>
      </c>
      <c r="AV6" s="11" t="s">
        <v>78</v>
      </c>
      <c r="AW6" s="40"/>
    </row>
    <row r="7" spans="1:49">
      <c r="A7" s="40"/>
      <c r="B7" s="4">
        <v>18</v>
      </c>
      <c r="C7" s="4">
        <v>1</v>
      </c>
      <c r="D7" s="5" t="s">
        <v>79</v>
      </c>
      <c r="E7" s="4">
        <v>69002</v>
      </c>
      <c r="F7" s="5" t="s">
        <v>50</v>
      </c>
      <c r="G7" s="4" t="s">
        <v>80</v>
      </c>
      <c r="H7" s="6">
        <v>23012</v>
      </c>
      <c r="I7" s="7" t="s">
        <v>81</v>
      </c>
      <c r="J7" s="4" t="s">
        <v>82</v>
      </c>
      <c r="K7" s="7" t="s">
        <v>83</v>
      </c>
      <c r="L7" s="8" t="s">
        <v>55</v>
      </c>
      <c r="M7" s="9" t="s">
        <v>56</v>
      </c>
      <c r="N7" s="4" t="s">
        <v>84</v>
      </c>
      <c r="O7" s="4" t="s">
        <v>75</v>
      </c>
      <c r="P7" s="4" t="s">
        <v>59</v>
      </c>
      <c r="Q7" s="11" t="s">
        <v>60</v>
      </c>
      <c r="R7" s="11" t="s">
        <v>85</v>
      </c>
      <c r="S7" s="11" t="s">
        <v>62</v>
      </c>
      <c r="T7" s="11" t="s">
        <v>76</v>
      </c>
      <c r="U7" s="11" t="s">
        <v>64</v>
      </c>
      <c r="V7" s="11" t="s">
        <v>65</v>
      </c>
      <c r="W7" s="11" t="s">
        <v>66</v>
      </c>
      <c r="X7" s="11" t="s">
        <v>86</v>
      </c>
      <c r="Y7" s="11" t="s">
        <v>82</v>
      </c>
      <c r="Z7" s="11" t="s">
        <v>82</v>
      </c>
      <c r="AA7" s="11" t="s">
        <v>87</v>
      </c>
      <c r="AB7" s="11" t="s">
        <v>87</v>
      </c>
      <c r="AC7" s="11" t="s">
        <v>87</v>
      </c>
      <c r="AD7" s="11" t="s">
        <v>53</v>
      </c>
      <c r="AE7" s="11" t="s">
        <v>87</v>
      </c>
      <c r="AF7" s="11" t="s">
        <v>53</v>
      </c>
      <c r="AG7" s="11" t="s">
        <v>88</v>
      </c>
      <c r="AH7" s="11" t="s">
        <v>53</v>
      </c>
      <c r="AI7" s="11" t="s">
        <v>53</v>
      </c>
      <c r="AJ7" s="11" t="s">
        <v>87</v>
      </c>
      <c r="AK7" s="11" t="s">
        <v>87</v>
      </c>
      <c r="AL7" s="11" t="s">
        <v>82</v>
      </c>
      <c r="AM7" s="11" t="s">
        <v>87</v>
      </c>
      <c r="AN7" s="11" t="s">
        <v>89</v>
      </c>
      <c r="AO7" s="11" t="s">
        <v>89</v>
      </c>
      <c r="AP7" s="11" t="s">
        <v>53</v>
      </c>
      <c r="AQ7" s="11"/>
      <c r="AR7" s="11"/>
      <c r="AS7" s="11"/>
      <c r="AT7" s="11" t="s">
        <v>70</v>
      </c>
      <c r="AU7" s="11" t="s">
        <v>87</v>
      </c>
      <c r="AV7" s="11" t="s">
        <v>88</v>
      </c>
      <c r="AW7" s="40"/>
    </row>
    <row r="8" spans="1:49">
      <c r="A8" s="40"/>
      <c r="B8" s="4">
        <v>23</v>
      </c>
      <c r="C8" s="4">
        <v>1</v>
      </c>
      <c r="D8" s="5" t="s">
        <v>90</v>
      </c>
      <c r="E8" s="4">
        <v>69002</v>
      </c>
      <c r="F8" s="5" t="s">
        <v>50</v>
      </c>
      <c r="G8" s="4" t="s">
        <v>91</v>
      </c>
      <c r="H8" s="6">
        <v>29952</v>
      </c>
      <c r="I8" s="7" t="s">
        <v>92</v>
      </c>
      <c r="J8" s="4" t="s">
        <v>53</v>
      </c>
      <c r="K8" s="7" t="s">
        <v>93</v>
      </c>
      <c r="L8" s="8" t="s">
        <v>55</v>
      </c>
      <c r="M8" s="9" t="s">
        <v>94</v>
      </c>
      <c r="N8" s="4" t="s">
        <v>95</v>
      </c>
      <c r="O8" s="4" t="s">
        <v>75</v>
      </c>
      <c r="P8" s="4" t="s">
        <v>59</v>
      </c>
      <c r="Q8" s="11" t="s">
        <v>60</v>
      </c>
      <c r="R8" s="11" t="s">
        <v>61</v>
      </c>
      <c r="S8" s="11" t="s">
        <v>62</v>
      </c>
      <c r="T8" s="11" t="s">
        <v>76</v>
      </c>
      <c r="U8" s="11" t="s">
        <v>64</v>
      </c>
      <c r="V8" s="11" t="s">
        <v>65</v>
      </c>
      <c r="W8" s="11" t="s">
        <v>66</v>
      </c>
      <c r="X8" s="11" t="s">
        <v>77</v>
      </c>
      <c r="Y8" s="11" t="s">
        <v>96</v>
      </c>
      <c r="Z8" s="11" t="s">
        <v>53</v>
      </c>
      <c r="AA8" s="11" t="s">
        <v>96</v>
      </c>
      <c r="AB8" s="11" t="s">
        <v>96</v>
      </c>
      <c r="AC8" s="11" t="s">
        <v>96</v>
      </c>
      <c r="AD8" s="11" t="s">
        <v>53</v>
      </c>
      <c r="AE8" s="11" t="s">
        <v>96</v>
      </c>
      <c r="AF8" s="11" t="s">
        <v>53</v>
      </c>
      <c r="AG8" s="11" t="s">
        <v>97</v>
      </c>
      <c r="AH8" s="11" t="s">
        <v>53</v>
      </c>
      <c r="AI8" s="11" t="s">
        <v>53</v>
      </c>
      <c r="AJ8" s="11" t="s">
        <v>96</v>
      </c>
      <c r="AK8" s="11" t="s">
        <v>96</v>
      </c>
      <c r="AL8" s="11" t="s">
        <v>98</v>
      </c>
      <c r="AM8" s="11" t="s">
        <v>96</v>
      </c>
      <c r="AN8" s="11" t="s">
        <v>99</v>
      </c>
      <c r="AO8" s="11" t="s">
        <v>99</v>
      </c>
      <c r="AP8" s="11" t="s">
        <v>53</v>
      </c>
      <c r="AQ8" s="11"/>
      <c r="AR8" s="11"/>
      <c r="AS8" s="11"/>
      <c r="AT8" s="11" t="s">
        <v>70</v>
      </c>
      <c r="AU8" s="11" t="s">
        <v>96</v>
      </c>
      <c r="AV8" s="11" t="s">
        <v>96</v>
      </c>
      <c r="AW8" s="40"/>
    </row>
    <row r="9" spans="1:49">
      <c r="A9" s="40"/>
      <c r="B9" s="4">
        <v>29</v>
      </c>
      <c r="C9" s="4">
        <v>1</v>
      </c>
      <c r="D9" s="5" t="s">
        <v>100</v>
      </c>
      <c r="E9" s="4">
        <v>69002</v>
      </c>
      <c r="F9" s="5" t="s">
        <v>50</v>
      </c>
      <c r="G9" s="4" t="s">
        <v>101</v>
      </c>
      <c r="H9" s="6">
        <v>31778</v>
      </c>
      <c r="I9" s="7" t="s">
        <v>102</v>
      </c>
      <c r="J9" s="4" t="s">
        <v>69</v>
      </c>
      <c r="K9" s="7" t="s">
        <v>103</v>
      </c>
      <c r="L9" s="8" t="s">
        <v>104</v>
      </c>
      <c r="M9" s="9" t="s">
        <v>94</v>
      </c>
      <c r="N9" s="4" t="s">
        <v>95</v>
      </c>
      <c r="O9" s="4" t="s">
        <v>75</v>
      </c>
      <c r="P9" s="4" t="s">
        <v>59</v>
      </c>
      <c r="Q9" s="11" t="s">
        <v>60</v>
      </c>
      <c r="R9" s="11" t="s">
        <v>85</v>
      </c>
      <c r="S9" s="11" t="s">
        <v>62</v>
      </c>
      <c r="T9" s="11" t="s">
        <v>63</v>
      </c>
      <c r="U9" s="11" t="s">
        <v>64</v>
      </c>
      <c r="V9" s="11" t="s">
        <v>65</v>
      </c>
      <c r="W9" s="11" t="s">
        <v>66</v>
      </c>
      <c r="X9" s="11" t="s">
        <v>77</v>
      </c>
      <c r="Y9" s="11" t="s">
        <v>69</v>
      </c>
      <c r="Z9" s="11" t="s">
        <v>69</v>
      </c>
      <c r="AA9" s="11" t="s">
        <v>105</v>
      </c>
      <c r="AB9" s="11" t="s">
        <v>105</v>
      </c>
      <c r="AC9" s="11" t="s">
        <v>105</v>
      </c>
      <c r="AD9" s="11" t="s">
        <v>53</v>
      </c>
      <c r="AE9" s="11" t="s">
        <v>105</v>
      </c>
      <c r="AF9" s="11" t="s">
        <v>53</v>
      </c>
      <c r="AG9" s="11" t="s">
        <v>69</v>
      </c>
      <c r="AH9" s="11" t="s">
        <v>53</v>
      </c>
      <c r="AI9" s="11" t="s">
        <v>53</v>
      </c>
      <c r="AJ9" s="11" t="s">
        <v>105</v>
      </c>
      <c r="AK9" s="11" t="s">
        <v>105</v>
      </c>
      <c r="AL9" s="11" t="s">
        <v>105</v>
      </c>
      <c r="AM9" s="11" t="s">
        <v>105</v>
      </c>
      <c r="AN9" s="11" t="s">
        <v>105</v>
      </c>
      <c r="AO9" s="11" t="s">
        <v>105</v>
      </c>
      <c r="AP9" s="11" t="s">
        <v>53</v>
      </c>
      <c r="AQ9" s="11"/>
      <c r="AR9" s="11"/>
      <c r="AS9" s="11"/>
      <c r="AT9" s="11" t="s">
        <v>70</v>
      </c>
      <c r="AU9" s="11" t="s">
        <v>105</v>
      </c>
      <c r="AV9" s="11" t="s">
        <v>106</v>
      </c>
      <c r="AW9" s="40"/>
    </row>
    <row r="10" spans="1:49">
      <c r="A10" s="40"/>
      <c r="B10" s="12">
        <v>31</v>
      </c>
      <c r="C10" s="12">
        <v>1</v>
      </c>
      <c r="D10" s="13" t="s">
        <v>107</v>
      </c>
      <c r="E10" s="12">
        <v>69002</v>
      </c>
      <c r="F10" s="13" t="s">
        <v>50</v>
      </c>
      <c r="G10" s="12" t="s">
        <v>108</v>
      </c>
      <c r="H10" s="14">
        <v>31778</v>
      </c>
      <c r="I10" s="15" t="s">
        <v>102</v>
      </c>
      <c r="J10" s="12" t="s">
        <v>69</v>
      </c>
      <c r="K10" s="7" t="s">
        <v>103</v>
      </c>
      <c r="L10" s="16" t="s">
        <v>55</v>
      </c>
      <c r="M10" s="17" t="s">
        <v>94</v>
      </c>
      <c r="N10" s="12" t="s">
        <v>95</v>
      </c>
      <c r="O10" s="12" t="s">
        <v>75</v>
      </c>
      <c r="P10" s="12" t="s">
        <v>59</v>
      </c>
      <c r="Q10" s="10" t="s">
        <v>60</v>
      </c>
      <c r="R10" s="10" t="s">
        <v>85</v>
      </c>
      <c r="S10" s="10" t="s">
        <v>62</v>
      </c>
      <c r="T10" s="10" t="s">
        <v>63</v>
      </c>
      <c r="U10" s="10" t="s">
        <v>64</v>
      </c>
      <c r="V10" s="10" t="s">
        <v>65</v>
      </c>
      <c r="W10" s="10" t="s">
        <v>66</v>
      </c>
      <c r="X10" s="10" t="s">
        <v>77</v>
      </c>
      <c r="Y10" s="10" t="s">
        <v>69</v>
      </c>
      <c r="Z10" s="10" t="s">
        <v>69</v>
      </c>
      <c r="AA10" s="10" t="s">
        <v>105</v>
      </c>
      <c r="AB10" s="10" t="s">
        <v>105</v>
      </c>
      <c r="AC10" s="10" t="s">
        <v>105</v>
      </c>
      <c r="AD10" s="10" t="s">
        <v>53</v>
      </c>
      <c r="AE10" s="10" t="s">
        <v>105</v>
      </c>
      <c r="AF10" s="10" t="s">
        <v>53</v>
      </c>
      <c r="AG10" s="10" t="s">
        <v>97</v>
      </c>
      <c r="AH10" s="10" t="s">
        <v>53</v>
      </c>
      <c r="AI10" s="10" t="s">
        <v>53</v>
      </c>
      <c r="AJ10" s="10" t="s">
        <v>105</v>
      </c>
      <c r="AK10" s="10" t="s">
        <v>105</v>
      </c>
      <c r="AL10" s="10" t="s">
        <v>105</v>
      </c>
      <c r="AM10" s="10" t="s">
        <v>105</v>
      </c>
      <c r="AN10" s="10" t="s">
        <v>109</v>
      </c>
      <c r="AO10" s="10" t="s">
        <v>109</v>
      </c>
      <c r="AP10" s="10" t="s">
        <v>53</v>
      </c>
      <c r="AQ10" s="10"/>
      <c r="AR10" s="10"/>
      <c r="AS10" s="10"/>
      <c r="AT10" s="10" t="s">
        <v>70</v>
      </c>
      <c r="AU10" s="10" t="s">
        <v>105</v>
      </c>
      <c r="AV10" s="10" t="s">
        <v>97</v>
      </c>
      <c r="AW10" s="40"/>
    </row>
    <row r="11" spans="1:49">
      <c r="A11" s="40"/>
      <c r="B11" s="12">
        <v>33</v>
      </c>
      <c r="C11" s="12">
        <v>1</v>
      </c>
      <c r="D11" s="13" t="s">
        <v>110</v>
      </c>
      <c r="E11" s="12">
        <v>69002</v>
      </c>
      <c r="F11" s="13" t="s">
        <v>50</v>
      </c>
      <c r="G11" s="12" t="s">
        <v>111</v>
      </c>
      <c r="H11" s="14">
        <v>32143</v>
      </c>
      <c r="I11" s="15" t="s">
        <v>102</v>
      </c>
      <c r="J11" s="12" t="s">
        <v>53</v>
      </c>
      <c r="K11" s="15" t="s">
        <v>83</v>
      </c>
      <c r="L11" s="16" t="s">
        <v>55</v>
      </c>
      <c r="M11" s="17" t="s">
        <v>94</v>
      </c>
      <c r="N11" s="12" t="s">
        <v>95</v>
      </c>
      <c r="O11" s="12" t="s">
        <v>112</v>
      </c>
      <c r="P11" s="12" t="s">
        <v>59</v>
      </c>
      <c r="Q11" s="10" t="s">
        <v>60</v>
      </c>
      <c r="R11" s="10" t="s">
        <v>61</v>
      </c>
      <c r="S11" s="10" t="s">
        <v>62</v>
      </c>
      <c r="T11" s="10" t="s">
        <v>63</v>
      </c>
      <c r="U11" s="10" t="s">
        <v>64</v>
      </c>
      <c r="V11" s="10" t="s">
        <v>65</v>
      </c>
      <c r="W11" s="10" t="s">
        <v>66</v>
      </c>
      <c r="X11" s="10" t="s">
        <v>77</v>
      </c>
      <c r="Y11" s="10" t="s">
        <v>113</v>
      </c>
      <c r="Z11" s="10" t="s">
        <v>53</v>
      </c>
      <c r="AA11" s="10" t="s">
        <v>113</v>
      </c>
      <c r="AB11" s="10" t="s">
        <v>113</v>
      </c>
      <c r="AC11" s="10" t="s">
        <v>113</v>
      </c>
      <c r="AD11" s="10" t="s">
        <v>53</v>
      </c>
      <c r="AE11" s="10" t="s">
        <v>113</v>
      </c>
      <c r="AF11" s="10" t="s">
        <v>53</v>
      </c>
      <c r="AG11" s="10" t="s">
        <v>97</v>
      </c>
      <c r="AH11" s="10" t="s">
        <v>53</v>
      </c>
      <c r="AI11" s="10" t="s">
        <v>53</v>
      </c>
      <c r="AJ11" s="10" t="s">
        <v>113</v>
      </c>
      <c r="AK11" s="10" t="s">
        <v>113</v>
      </c>
      <c r="AL11" s="10" t="s">
        <v>113</v>
      </c>
      <c r="AM11" s="10" t="s">
        <v>113</v>
      </c>
      <c r="AN11" s="10" t="s">
        <v>114</v>
      </c>
      <c r="AO11" s="10" t="s">
        <v>114</v>
      </c>
      <c r="AP11" s="10" t="s">
        <v>53</v>
      </c>
      <c r="AQ11" s="10"/>
      <c r="AR11" s="10"/>
      <c r="AS11" s="10"/>
      <c r="AT11" s="10" t="s">
        <v>70</v>
      </c>
      <c r="AU11" s="10" t="s">
        <v>113</v>
      </c>
      <c r="AV11" s="10" t="s">
        <v>97</v>
      </c>
      <c r="AW11" s="40"/>
    </row>
    <row r="12" spans="1:49">
      <c r="A12" s="40"/>
      <c r="B12" s="4">
        <v>35</v>
      </c>
      <c r="C12" s="4">
        <v>1</v>
      </c>
      <c r="D12" s="5" t="s">
        <v>115</v>
      </c>
      <c r="E12" s="4">
        <v>69002</v>
      </c>
      <c r="F12" s="5" t="s">
        <v>50</v>
      </c>
      <c r="G12" s="4" t="s">
        <v>116</v>
      </c>
      <c r="H12" s="6">
        <v>36161</v>
      </c>
      <c r="I12" s="7" t="s">
        <v>73</v>
      </c>
      <c r="J12" s="4" t="s">
        <v>53</v>
      </c>
      <c r="K12" s="7" t="s">
        <v>103</v>
      </c>
      <c r="L12" s="8" t="s">
        <v>55</v>
      </c>
      <c r="M12" s="9" t="s">
        <v>117</v>
      </c>
      <c r="N12" s="4" t="s">
        <v>118</v>
      </c>
      <c r="O12" s="4" t="s">
        <v>58</v>
      </c>
      <c r="P12" s="4" t="s">
        <v>119</v>
      </c>
      <c r="Q12" s="10" t="s">
        <v>120</v>
      </c>
      <c r="R12" s="10" t="s">
        <v>53</v>
      </c>
      <c r="S12" s="10" t="s">
        <v>53</v>
      </c>
      <c r="T12" s="10" t="s">
        <v>63</v>
      </c>
      <c r="U12" s="10" t="s">
        <v>64</v>
      </c>
      <c r="V12" s="10" t="s">
        <v>65</v>
      </c>
      <c r="W12" s="10" t="s">
        <v>66</v>
      </c>
      <c r="X12" s="10" t="s">
        <v>121</v>
      </c>
      <c r="Y12" s="10" t="s">
        <v>122</v>
      </c>
      <c r="Z12" s="10" t="s">
        <v>53</v>
      </c>
      <c r="AA12" s="10" t="s">
        <v>53</v>
      </c>
      <c r="AB12" s="10" t="s">
        <v>53</v>
      </c>
      <c r="AC12" s="10" t="s">
        <v>53</v>
      </c>
      <c r="AD12" s="10" t="s">
        <v>122</v>
      </c>
      <c r="AE12" s="10" t="s">
        <v>53</v>
      </c>
      <c r="AF12" s="10" t="s">
        <v>122</v>
      </c>
      <c r="AG12" s="10" t="s">
        <v>53</v>
      </c>
      <c r="AH12" s="10" t="s">
        <v>53</v>
      </c>
      <c r="AI12" s="10" t="s">
        <v>122</v>
      </c>
      <c r="AJ12" s="10" t="s">
        <v>53</v>
      </c>
      <c r="AK12" s="10" t="s">
        <v>53</v>
      </c>
      <c r="AL12" s="10" t="s">
        <v>122</v>
      </c>
      <c r="AM12" s="10" t="s">
        <v>122</v>
      </c>
      <c r="AN12" s="10" t="s">
        <v>122</v>
      </c>
      <c r="AO12" s="10" t="s">
        <v>122</v>
      </c>
      <c r="AP12" s="10" t="s">
        <v>122</v>
      </c>
      <c r="AQ12" s="10" t="s">
        <v>122</v>
      </c>
      <c r="AR12" s="10" t="s">
        <v>122</v>
      </c>
      <c r="AS12" s="10" t="s">
        <v>122</v>
      </c>
      <c r="AT12" s="10" t="s">
        <v>123</v>
      </c>
      <c r="AU12" s="10" t="s">
        <v>122</v>
      </c>
      <c r="AV12" s="10" t="s">
        <v>53</v>
      </c>
      <c r="AW12" s="40"/>
    </row>
    <row r="13" spans="1:49">
      <c r="A13" s="40"/>
      <c r="B13" s="4">
        <v>36</v>
      </c>
      <c r="C13" s="4">
        <v>1</v>
      </c>
      <c r="D13" s="5" t="s">
        <v>124</v>
      </c>
      <c r="E13" s="4">
        <v>69002</v>
      </c>
      <c r="F13" s="5" t="s">
        <v>50</v>
      </c>
      <c r="G13" s="4" t="s">
        <v>125</v>
      </c>
      <c r="H13" s="6">
        <v>26665</v>
      </c>
      <c r="I13" s="7" t="s">
        <v>81</v>
      </c>
      <c r="J13" s="4" t="s">
        <v>53</v>
      </c>
      <c r="K13" s="7" t="s">
        <v>93</v>
      </c>
      <c r="L13" s="8" t="s">
        <v>55</v>
      </c>
      <c r="M13" s="9" t="s">
        <v>94</v>
      </c>
      <c r="N13" s="4" t="s">
        <v>74</v>
      </c>
      <c r="O13" s="4" t="s">
        <v>58</v>
      </c>
      <c r="P13" s="4" t="s">
        <v>59</v>
      </c>
      <c r="Q13" s="10" t="s">
        <v>60</v>
      </c>
      <c r="R13" s="10" t="s">
        <v>61</v>
      </c>
      <c r="S13" s="10" t="s">
        <v>62</v>
      </c>
      <c r="T13" s="10" t="s">
        <v>76</v>
      </c>
      <c r="U13" s="10" t="s">
        <v>64</v>
      </c>
      <c r="V13" s="10" t="s">
        <v>65</v>
      </c>
      <c r="W13" s="10" t="s">
        <v>66</v>
      </c>
      <c r="X13" s="10" t="s">
        <v>121</v>
      </c>
      <c r="Y13" s="10" t="s">
        <v>126</v>
      </c>
      <c r="Z13" s="10" t="s">
        <v>53</v>
      </c>
      <c r="AA13" s="10" t="s">
        <v>126</v>
      </c>
      <c r="AB13" s="10" t="s">
        <v>126</v>
      </c>
      <c r="AC13" s="10" t="s">
        <v>126</v>
      </c>
      <c r="AD13" s="10" t="s">
        <v>53</v>
      </c>
      <c r="AE13" s="10" t="s">
        <v>126</v>
      </c>
      <c r="AF13" s="10" t="s">
        <v>53</v>
      </c>
      <c r="AG13" s="10" t="s">
        <v>126</v>
      </c>
      <c r="AH13" s="10" t="s">
        <v>53</v>
      </c>
      <c r="AI13" s="10" t="s">
        <v>53</v>
      </c>
      <c r="AJ13" s="10" t="s">
        <v>126</v>
      </c>
      <c r="AK13" s="10" t="s">
        <v>126</v>
      </c>
      <c r="AL13" s="10" t="s">
        <v>127</v>
      </c>
      <c r="AM13" s="10" t="s">
        <v>126</v>
      </c>
      <c r="AN13" s="10" t="s">
        <v>128</v>
      </c>
      <c r="AO13" s="10" t="s">
        <v>128</v>
      </c>
      <c r="AP13" s="10" t="s">
        <v>53</v>
      </c>
      <c r="AQ13" s="10"/>
      <c r="AR13" s="10"/>
      <c r="AS13" s="10"/>
      <c r="AT13" s="10" t="s">
        <v>123</v>
      </c>
      <c r="AU13" s="10" t="s">
        <v>126</v>
      </c>
      <c r="AV13" s="10" t="s">
        <v>126</v>
      </c>
      <c r="AW13" s="40"/>
    </row>
    <row r="14" spans="1:49">
      <c r="A14" s="40"/>
      <c r="B14" s="4">
        <v>39</v>
      </c>
      <c r="C14" s="4">
        <v>1</v>
      </c>
      <c r="D14" s="5" t="s">
        <v>129</v>
      </c>
      <c r="E14" s="4">
        <v>69003</v>
      </c>
      <c r="F14" s="5" t="s">
        <v>50</v>
      </c>
      <c r="G14" s="4" t="s">
        <v>130</v>
      </c>
      <c r="H14" s="6">
        <v>32143</v>
      </c>
      <c r="I14" s="7" t="s">
        <v>102</v>
      </c>
      <c r="J14" s="4" t="s">
        <v>131</v>
      </c>
      <c r="K14" s="7" t="s">
        <v>54</v>
      </c>
      <c r="L14" s="8" t="s">
        <v>104</v>
      </c>
      <c r="M14" s="9" t="s">
        <v>117</v>
      </c>
      <c r="N14" s="4" t="s">
        <v>74</v>
      </c>
      <c r="O14" s="4" t="s">
        <v>75</v>
      </c>
      <c r="P14" s="4" t="s">
        <v>59</v>
      </c>
      <c r="Q14" s="10" t="s">
        <v>60</v>
      </c>
      <c r="R14" s="10" t="s">
        <v>85</v>
      </c>
      <c r="S14" s="10" t="s">
        <v>62</v>
      </c>
      <c r="T14" s="10" t="s">
        <v>76</v>
      </c>
      <c r="U14" s="10" t="s">
        <v>64</v>
      </c>
      <c r="V14" s="10" t="s">
        <v>65</v>
      </c>
      <c r="W14" s="10" t="s">
        <v>66</v>
      </c>
      <c r="X14" s="10" t="s">
        <v>132</v>
      </c>
      <c r="Y14" s="10" t="s">
        <v>131</v>
      </c>
      <c r="Z14" s="10" t="s">
        <v>131</v>
      </c>
      <c r="AA14" s="10" t="s">
        <v>68</v>
      </c>
      <c r="AB14" s="10" t="s">
        <v>68</v>
      </c>
      <c r="AC14" s="10" t="s">
        <v>68</v>
      </c>
      <c r="AD14" s="10" t="s">
        <v>53</v>
      </c>
      <c r="AE14" s="10" t="s">
        <v>68</v>
      </c>
      <c r="AF14" s="10" t="s">
        <v>53</v>
      </c>
      <c r="AG14" s="10" t="s">
        <v>88</v>
      </c>
      <c r="AH14" s="10" t="s">
        <v>53</v>
      </c>
      <c r="AI14" s="10" t="s">
        <v>53</v>
      </c>
      <c r="AJ14" s="10" t="s">
        <v>68</v>
      </c>
      <c r="AK14" s="10" t="s">
        <v>68</v>
      </c>
      <c r="AL14" s="10" t="s">
        <v>68</v>
      </c>
      <c r="AM14" s="10" t="s">
        <v>68</v>
      </c>
      <c r="AN14" s="10" t="s">
        <v>131</v>
      </c>
      <c r="AO14" s="10" t="s">
        <v>131</v>
      </c>
      <c r="AP14" s="10" t="s">
        <v>53</v>
      </c>
      <c r="AQ14" s="10"/>
      <c r="AR14" s="10"/>
      <c r="AS14" s="10"/>
      <c r="AT14" s="10" t="s">
        <v>133</v>
      </c>
      <c r="AU14" s="10" t="s">
        <v>68</v>
      </c>
      <c r="AV14" s="10" t="s">
        <v>88</v>
      </c>
      <c r="AW14" s="40"/>
    </row>
    <row r="15" spans="1:49">
      <c r="A15" s="40"/>
      <c r="B15" s="4">
        <v>39</v>
      </c>
      <c r="C15" s="4">
        <v>2</v>
      </c>
      <c r="D15" s="5" t="s">
        <v>134</v>
      </c>
      <c r="E15" s="4">
        <v>69003</v>
      </c>
      <c r="F15" s="5" t="s">
        <v>50</v>
      </c>
      <c r="G15" s="4" t="s">
        <v>135</v>
      </c>
      <c r="H15" s="6">
        <v>32143</v>
      </c>
      <c r="I15" s="7" t="s">
        <v>102</v>
      </c>
      <c r="J15" s="4" t="s">
        <v>53</v>
      </c>
      <c r="K15" s="7" t="s">
        <v>54</v>
      </c>
      <c r="L15" s="8" t="s">
        <v>104</v>
      </c>
      <c r="M15" s="9" t="s">
        <v>117</v>
      </c>
      <c r="N15" s="4" t="s">
        <v>74</v>
      </c>
      <c r="O15" s="4" t="s">
        <v>75</v>
      </c>
      <c r="P15" s="4" t="s">
        <v>59</v>
      </c>
      <c r="Q15" s="10" t="s">
        <v>60</v>
      </c>
      <c r="R15" s="10" t="s">
        <v>61</v>
      </c>
      <c r="S15" s="10" t="s">
        <v>62</v>
      </c>
      <c r="T15" s="10" t="s">
        <v>76</v>
      </c>
      <c r="U15" s="10" t="s">
        <v>64</v>
      </c>
      <c r="V15" s="10" t="s">
        <v>65</v>
      </c>
      <c r="W15" s="10" t="s">
        <v>66</v>
      </c>
      <c r="X15" s="10" t="s">
        <v>121</v>
      </c>
      <c r="Y15" s="10" t="s">
        <v>68</v>
      </c>
      <c r="Z15" s="10" t="s">
        <v>53</v>
      </c>
      <c r="AA15" s="10" t="s">
        <v>68</v>
      </c>
      <c r="AB15" s="10" t="s">
        <v>68</v>
      </c>
      <c r="AC15" s="10" t="s">
        <v>68</v>
      </c>
      <c r="AD15" s="10" t="s">
        <v>53</v>
      </c>
      <c r="AE15" s="10" t="s">
        <v>68</v>
      </c>
      <c r="AF15" s="10" t="s">
        <v>53</v>
      </c>
      <c r="AG15" s="10" t="s">
        <v>97</v>
      </c>
      <c r="AH15" s="10" t="s">
        <v>53</v>
      </c>
      <c r="AI15" s="10" t="s">
        <v>53</v>
      </c>
      <c r="AJ15" s="10" t="s">
        <v>68</v>
      </c>
      <c r="AK15" s="10" t="s">
        <v>68</v>
      </c>
      <c r="AL15" s="10" t="s">
        <v>68</v>
      </c>
      <c r="AM15" s="10" t="s">
        <v>68</v>
      </c>
      <c r="AN15" s="10" t="s">
        <v>68</v>
      </c>
      <c r="AO15" s="10" t="s">
        <v>68</v>
      </c>
      <c r="AP15" s="10" t="s">
        <v>53</v>
      </c>
      <c r="AQ15" s="10"/>
      <c r="AR15" s="10"/>
      <c r="AS15" s="10"/>
      <c r="AT15" s="10" t="s">
        <v>133</v>
      </c>
      <c r="AU15" s="10" t="s">
        <v>68</v>
      </c>
      <c r="AV15" s="10" t="s">
        <v>97</v>
      </c>
      <c r="AW15" s="40"/>
    </row>
    <row r="16" spans="1:49">
      <c r="A16" s="40"/>
      <c r="B16" s="4">
        <v>39</v>
      </c>
      <c r="C16" s="4">
        <v>3</v>
      </c>
      <c r="D16" s="5" t="s">
        <v>136</v>
      </c>
      <c r="E16" s="4">
        <v>69003</v>
      </c>
      <c r="F16" s="5" t="s">
        <v>50</v>
      </c>
      <c r="G16" s="4" t="s">
        <v>137</v>
      </c>
      <c r="H16" s="6">
        <v>32143</v>
      </c>
      <c r="I16" s="7" t="s">
        <v>102</v>
      </c>
      <c r="J16" s="4" t="s">
        <v>53</v>
      </c>
      <c r="K16" s="7" t="s">
        <v>54</v>
      </c>
      <c r="L16" s="8" t="s">
        <v>104</v>
      </c>
      <c r="M16" s="9" t="s">
        <v>117</v>
      </c>
      <c r="N16" s="4" t="s">
        <v>74</v>
      </c>
      <c r="O16" s="4" t="s">
        <v>75</v>
      </c>
      <c r="P16" s="4" t="s">
        <v>59</v>
      </c>
      <c r="Q16" s="10" t="s">
        <v>60</v>
      </c>
      <c r="R16" s="10" t="s">
        <v>61</v>
      </c>
      <c r="S16" s="10" t="s">
        <v>62</v>
      </c>
      <c r="T16" s="10" t="s">
        <v>76</v>
      </c>
      <c r="U16" s="10" t="s">
        <v>64</v>
      </c>
      <c r="V16" s="10" t="s">
        <v>65</v>
      </c>
      <c r="W16" s="10" t="s">
        <v>66</v>
      </c>
      <c r="X16" s="10" t="s">
        <v>132</v>
      </c>
      <c r="Y16" s="10" t="s">
        <v>68</v>
      </c>
      <c r="Z16" s="10" t="s">
        <v>53</v>
      </c>
      <c r="AA16" s="10" t="s">
        <v>68</v>
      </c>
      <c r="AB16" s="10" t="s">
        <v>68</v>
      </c>
      <c r="AC16" s="10" t="s">
        <v>68</v>
      </c>
      <c r="AD16" s="10" t="s">
        <v>53</v>
      </c>
      <c r="AE16" s="10" t="s">
        <v>68</v>
      </c>
      <c r="AF16" s="10" t="s">
        <v>53</v>
      </c>
      <c r="AG16" s="10" t="s">
        <v>138</v>
      </c>
      <c r="AH16" s="10" t="s">
        <v>53</v>
      </c>
      <c r="AI16" s="10" t="s">
        <v>53</v>
      </c>
      <c r="AJ16" s="10" t="s">
        <v>68</v>
      </c>
      <c r="AK16" s="10" t="s">
        <v>68</v>
      </c>
      <c r="AL16" s="10" t="s">
        <v>68</v>
      </c>
      <c r="AM16" s="10" t="s">
        <v>68</v>
      </c>
      <c r="AN16" s="10" t="s">
        <v>68</v>
      </c>
      <c r="AO16" s="10" t="s">
        <v>68</v>
      </c>
      <c r="AP16" s="10" t="s">
        <v>53</v>
      </c>
      <c r="AQ16" s="10"/>
      <c r="AR16" s="10"/>
      <c r="AS16" s="10"/>
      <c r="AT16" s="10" t="s">
        <v>98</v>
      </c>
      <c r="AU16" s="10" t="s">
        <v>68</v>
      </c>
      <c r="AV16" s="10" t="s">
        <v>88</v>
      </c>
      <c r="AW16" s="40"/>
    </row>
    <row r="17" spans="1:49">
      <c r="A17" s="40"/>
      <c r="B17" s="4">
        <v>39</v>
      </c>
      <c r="C17" s="4">
        <v>4</v>
      </c>
      <c r="D17" s="5" t="s">
        <v>139</v>
      </c>
      <c r="E17" s="4">
        <v>69003</v>
      </c>
      <c r="F17" s="5" t="s">
        <v>50</v>
      </c>
      <c r="G17" s="4" t="s">
        <v>140</v>
      </c>
      <c r="H17" s="6">
        <v>32143</v>
      </c>
      <c r="I17" s="7" t="s">
        <v>102</v>
      </c>
      <c r="J17" s="4" t="s">
        <v>53</v>
      </c>
      <c r="K17" s="7" t="s">
        <v>54</v>
      </c>
      <c r="L17" s="8" t="s">
        <v>104</v>
      </c>
      <c r="M17" s="9" t="s">
        <v>117</v>
      </c>
      <c r="N17" s="4" t="s">
        <v>74</v>
      </c>
      <c r="O17" s="4" t="s">
        <v>75</v>
      </c>
      <c r="P17" s="4" t="s">
        <v>59</v>
      </c>
      <c r="Q17" s="10" t="s">
        <v>60</v>
      </c>
      <c r="R17" s="10" t="s">
        <v>61</v>
      </c>
      <c r="S17" s="10" t="s">
        <v>62</v>
      </c>
      <c r="T17" s="10" t="s">
        <v>76</v>
      </c>
      <c r="U17" s="10" t="s">
        <v>64</v>
      </c>
      <c r="V17" s="10" t="s">
        <v>65</v>
      </c>
      <c r="W17" s="10" t="s">
        <v>66</v>
      </c>
      <c r="X17" s="10" t="s">
        <v>132</v>
      </c>
      <c r="Y17" s="10" t="s">
        <v>68</v>
      </c>
      <c r="Z17" s="10" t="s">
        <v>53</v>
      </c>
      <c r="AA17" s="10" t="s">
        <v>68</v>
      </c>
      <c r="AB17" s="10" t="s">
        <v>68</v>
      </c>
      <c r="AC17" s="10" t="s">
        <v>68</v>
      </c>
      <c r="AD17" s="10" t="s">
        <v>53</v>
      </c>
      <c r="AE17" s="10" t="s">
        <v>141</v>
      </c>
      <c r="AF17" s="10" t="s">
        <v>53</v>
      </c>
      <c r="AG17" s="10" t="s">
        <v>88</v>
      </c>
      <c r="AH17" s="10" t="s">
        <v>53</v>
      </c>
      <c r="AI17" s="10" t="s">
        <v>53</v>
      </c>
      <c r="AJ17" s="10" t="s">
        <v>68</v>
      </c>
      <c r="AK17" s="10" t="s">
        <v>68</v>
      </c>
      <c r="AL17" s="10" t="s">
        <v>68</v>
      </c>
      <c r="AM17" s="10" t="s">
        <v>68</v>
      </c>
      <c r="AN17" s="10" t="s">
        <v>68</v>
      </c>
      <c r="AO17" s="10" t="s">
        <v>68</v>
      </c>
      <c r="AP17" s="10" t="s">
        <v>53</v>
      </c>
      <c r="AQ17" s="10"/>
      <c r="AR17" s="10"/>
      <c r="AS17" s="10"/>
      <c r="AT17" s="10" t="s">
        <v>123</v>
      </c>
      <c r="AU17" s="10" t="s">
        <v>68</v>
      </c>
      <c r="AV17" s="10" t="s">
        <v>88</v>
      </c>
      <c r="AW17" s="40"/>
    </row>
    <row r="18" spans="1:49">
      <c r="A18" s="40"/>
      <c r="B18" s="4">
        <v>39</v>
      </c>
      <c r="C18" s="4">
        <v>5</v>
      </c>
      <c r="D18" s="5" t="s">
        <v>142</v>
      </c>
      <c r="E18" s="4">
        <v>69003</v>
      </c>
      <c r="F18" s="5" t="s">
        <v>50</v>
      </c>
      <c r="G18" s="4" t="s">
        <v>143</v>
      </c>
      <c r="H18" s="6">
        <v>31778</v>
      </c>
      <c r="I18" s="7" t="s">
        <v>102</v>
      </c>
      <c r="J18" s="4" t="s">
        <v>53</v>
      </c>
      <c r="K18" s="7" t="s">
        <v>54</v>
      </c>
      <c r="L18" s="8" t="s">
        <v>55</v>
      </c>
      <c r="M18" s="9" t="s">
        <v>56</v>
      </c>
      <c r="N18" s="4" t="s">
        <v>74</v>
      </c>
      <c r="O18" s="4" t="s">
        <v>75</v>
      </c>
      <c r="P18" s="4" t="s">
        <v>59</v>
      </c>
      <c r="Q18" s="10" t="s">
        <v>60</v>
      </c>
      <c r="R18" s="10" t="s">
        <v>61</v>
      </c>
      <c r="S18" s="10" t="s">
        <v>62</v>
      </c>
      <c r="T18" s="10" t="s">
        <v>76</v>
      </c>
      <c r="U18" s="10" t="s">
        <v>64</v>
      </c>
      <c r="V18" s="10" t="s">
        <v>65</v>
      </c>
      <c r="W18" s="10" t="s">
        <v>66</v>
      </c>
      <c r="X18" s="10" t="s">
        <v>121</v>
      </c>
      <c r="Y18" s="10" t="s">
        <v>105</v>
      </c>
      <c r="Z18" s="10" t="s">
        <v>53</v>
      </c>
      <c r="AA18" s="10" t="s">
        <v>105</v>
      </c>
      <c r="AB18" s="10" t="s">
        <v>105</v>
      </c>
      <c r="AC18" s="10" t="s">
        <v>105</v>
      </c>
      <c r="AD18" s="10" t="s">
        <v>53</v>
      </c>
      <c r="AE18" s="10" t="s">
        <v>105</v>
      </c>
      <c r="AF18" s="10" t="s">
        <v>53</v>
      </c>
      <c r="AG18" s="10" t="s">
        <v>144</v>
      </c>
      <c r="AH18" s="10" t="s">
        <v>53</v>
      </c>
      <c r="AI18" s="10" t="s">
        <v>53</v>
      </c>
      <c r="AJ18" s="10" t="s">
        <v>105</v>
      </c>
      <c r="AK18" s="10" t="s">
        <v>105</v>
      </c>
      <c r="AL18" s="10" t="s">
        <v>105</v>
      </c>
      <c r="AM18" s="10" t="s">
        <v>105</v>
      </c>
      <c r="AN18" s="10" t="s">
        <v>88</v>
      </c>
      <c r="AO18" s="10" t="s">
        <v>88</v>
      </c>
      <c r="AP18" s="10" t="s">
        <v>53</v>
      </c>
      <c r="AQ18" s="10"/>
      <c r="AR18" s="10"/>
      <c r="AS18" s="10"/>
      <c r="AT18" s="10" t="s">
        <v>88</v>
      </c>
      <c r="AU18" s="10" t="s">
        <v>105</v>
      </c>
      <c r="AV18" s="10" t="s">
        <v>88</v>
      </c>
      <c r="AW18" s="40"/>
    </row>
    <row r="19" spans="1:49">
      <c r="A19" s="40"/>
      <c r="B19" s="4">
        <v>39</v>
      </c>
      <c r="C19" s="4">
        <v>6</v>
      </c>
      <c r="D19" s="5" t="s">
        <v>145</v>
      </c>
      <c r="E19" s="4">
        <v>69003</v>
      </c>
      <c r="F19" s="5" t="s">
        <v>50</v>
      </c>
      <c r="G19" s="4" t="s">
        <v>146</v>
      </c>
      <c r="H19" s="6" t="s">
        <v>147</v>
      </c>
      <c r="I19" s="7" t="s">
        <v>102</v>
      </c>
      <c r="J19" s="4" t="s">
        <v>148</v>
      </c>
      <c r="K19" s="7" t="s">
        <v>54</v>
      </c>
      <c r="L19" s="8" t="s">
        <v>55</v>
      </c>
      <c r="M19" s="9" t="s">
        <v>149</v>
      </c>
      <c r="N19" s="4" t="s">
        <v>74</v>
      </c>
      <c r="O19" s="4" t="s">
        <v>75</v>
      </c>
      <c r="P19" s="4" t="s">
        <v>59</v>
      </c>
      <c r="Q19" s="10" t="s">
        <v>60</v>
      </c>
      <c r="R19" s="10" t="s">
        <v>85</v>
      </c>
      <c r="S19" s="10" t="s">
        <v>62</v>
      </c>
      <c r="T19" s="10" t="s">
        <v>76</v>
      </c>
      <c r="U19" s="10" t="s">
        <v>64</v>
      </c>
      <c r="V19" s="10" t="s">
        <v>65</v>
      </c>
      <c r="W19" s="10" t="s">
        <v>66</v>
      </c>
      <c r="X19" s="10" t="s">
        <v>150</v>
      </c>
      <c r="Y19" s="10" t="s">
        <v>148</v>
      </c>
      <c r="Z19" s="10" t="s">
        <v>148</v>
      </c>
      <c r="AA19" s="10" t="s">
        <v>151</v>
      </c>
      <c r="AB19" s="10" t="s">
        <v>151</v>
      </c>
      <c r="AC19" s="10" t="s">
        <v>151</v>
      </c>
      <c r="AD19" s="10" t="s">
        <v>53</v>
      </c>
      <c r="AE19" s="10" t="s">
        <v>151</v>
      </c>
      <c r="AF19" s="10" t="s">
        <v>53</v>
      </c>
      <c r="AG19" s="10" t="s">
        <v>148</v>
      </c>
      <c r="AH19" s="10" t="s">
        <v>53</v>
      </c>
      <c r="AI19" s="10" t="s">
        <v>53</v>
      </c>
      <c r="AJ19" s="10" t="s">
        <v>105</v>
      </c>
      <c r="AK19" s="10" t="s">
        <v>105</v>
      </c>
      <c r="AL19" s="10" t="s">
        <v>105</v>
      </c>
      <c r="AM19" s="10" t="s">
        <v>105</v>
      </c>
      <c r="AN19" s="10" t="s">
        <v>105</v>
      </c>
      <c r="AO19" s="10" t="s">
        <v>105</v>
      </c>
      <c r="AP19" s="10" t="s">
        <v>53</v>
      </c>
      <c r="AQ19" s="10"/>
      <c r="AR19" s="10"/>
      <c r="AS19" s="10"/>
      <c r="AT19" s="10" t="s">
        <v>148</v>
      </c>
      <c r="AU19" s="10" t="s">
        <v>105</v>
      </c>
      <c r="AV19" s="10" t="s">
        <v>105</v>
      </c>
      <c r="AW19" s="40"/>
    </row>
    <row r="20" spans="1:49">
      <c r="A20" s="40"/>
      <c r="B20" s="4">
        <v>39</v>
      </c>
      <c r="C20" s="4">
        <v>7</v>
      </c>
      <c r="D20" s="5" t="s">
        <v>152</v>
      </c>
      <c r="E20" s="4">
        <v>69003</v>
      </c>
      <c r="F20" s="5" t="s">
        <v>50</v>
      </c>
      <c r="G20" s="4" t="s">
        <v>153</v>
      </c>
      <c r="H20" s="6" t="s">
        <v>147</v>
      </c>
      <c r="I20" s="7" t="s">
        <v>102</v>
      </c>
      <c r="J20" s="4" t="s">
        <v>123</v>
      </c>
      <c r="K20" s="7" t="s">
        <v>103</v>
      </c>
      <c r="L20" s="8" t="s">
        <v>55</v>
      </c>
      <c r="M20" s="9" t="s">
        <v>149</v>
      </c>
      <c r="N20" s="4" t="s">
        <v>74</v>
      </c>
      <c r="O20" s="4" t="s">
        <v>75</v>
      </c>
      <c r="P20" s="4" t="s">
        <v>59</v>
      </c>
      <c r="Q20" s="10" t="s">
        <v>60</v>
      </c>
      <c r="R20" s="10" t="s">
        <v>85</v>
      </c>
      <c r="S20" s="10" t="s">
        <v>62</v>
      </c>
      <c r="T20" s="10" t="s">
        <v>76</v>
      </c>
      <c r="U20" s="10" t="s">
        <v>64</v>
      </c>
      <c r="V20" s="10" t="s">
        <v>65</v>
      </c>
      <c r="W20" s="10" t="s">
        <v>66</v>
      </c>
      <c r="X20" s="10" t="s">
        <v>121</v>
      </c>
      <c r="Y20" s="10" t="s">
        <v>123</v>
      </c>
      <c r="Z20" s="10" t="s">
        <v>123</v>
      </c>
      <c r="AA20" s="10" t="s">
        <v>123</v>
      </c>
      <c r="AB20" s="10" t="s">
        <v>123</v>
      </c>
      <c r="AC20" s="10" t="s">
        <v>123</v>
      </c>
      <c r="AD20" s="10" t="s">
        <v>53</v>
      </c>
      <c r="AE20" s="10" t="s">
        <v>123</v>
      </c>
      <c r="AF20" s="10" t="s">
        <v>53</v>
      </c>
      <c r="AG20" s="10" t="s">
        <v>123</v>
      </c>
      <c r="AH20" s="10" t="s">
        <v>53</v>
      </c>
      <c r="AI20" s="10" t="s">
        <v>53</v>
      </c>
      <c r="AJ20" s="10" t="s">
        <v>105</v>
      </c>
      <c r="AK20" s="10" t="s">
        <v>105</v>
      </c>
      <c r="AL20" s="10" t="s">
        <v>105</v>
      </c>
      <c r="AM20" s="10" t="s">
        <v>105</v>
      </c>
      <c r="AN20" s="10" t="s">
        <v>123</v>
      </c>
      <c r="AO20" s="10" t="s">
        <v>123</v>
      </c>
      <c r="AP20" s="10" t="s">
        <v>53</v>
      </c>
      <c r="AQ20" s="10"/>
      <c r="AR20" s="10"/>
      <c r="AS20" s="10"/>
      <c r="AT20" s="10" t="s">
        <v>123</v>
      </c>
      <c r="AU20" s="10" t="s">
        <v>105</v>
      </c>
      <c r="AV20" s="10" t="s">
        <v>105</v>
      </c>
      <c r="AW20" s="40"/>
    </row>
    <row r="21" spans="1:49">
      <c r="A21" s="40"/>
      <c r="B21" s="4">
        <v>39</v>
      </c>
      <c r="C21" s="4">
        <v>9</v>
      </c>
      <c r="D21" s="5" t="s">
        <v>154</v>
      </c>
      <c r="E21" s="4">
        <v>69003</v>
      </c>
      <c r="F21" s="5" t="s">
        <v>50</v>
      </c>
      <c r="G21" s="4" t="s">
        <v>155</v>
      </c>
      <c r="H21" s="6">
        <v>33970</v>
      </c>
      <c r="I21" s="7" t="s">
        <v>102</v>
      </c>
      <c r="J21" s="4" t="s">
        <v>53</v>
      </c>
      <c r="K21" s="7" t="s">
        <v>103</v>
      </c>
      <c r="L21" s="8" t="s">
        <v>55</v>
      </c>
      <c r="M21" s="9" t="s">
        <v>56</v>
      </c>
      <c r="N21" s="4" t="s">
        <v>74</v>
      </c>
      <c r="O21" s="4" t="s">
        <v>75</v>
      </c>
      <c r="P21" s="4" t="s">
        <v>59</v>
      </c>
      <c r="Q21" s="10" t="s">
        <v>60</v>
      </c>
      <c r="R21" s="10" t="s">
        <v>61</v>
      </c>
      <c r="S21" s="10" t="s">
        <v>62</v>
      </c>
      <c r="T21" s="10" t="s">
        <v>63</v>
      </c>
      <c r="U21" s="10" t="s">
        <v>64</v>
      </c>
      <c r="V21" s="10" t="s">
        <v>65</v>
      </c>
      <c r="W21" s="10" t="s">
        <v>66</v>
      </c>
      <c r="X21" s="10" t="s">
        <v>77</v>
      </c>
      <c r="Y21" s="10" t="s">
        <v>148</v>
      </c>
      <c r="Z21" s="10" t="s">
        <v>53</v>
      </c>
      <c r="AA21" s="10" t="s">
        <v>156</v>
      </c>
      <c r="AB21" s="10" t="s">
        <v>156</v>
      </c>
      <c r="AC21" s="10" t="s">
        <v>156</v>
      </c>
      <c r="AD21" s="10" t="s">
        <v>53</v>
      </c>
      <c r="AE21" s="10" t="s">
        <v>156</v>
      </c>
      <c r="AF21" s="10" t="s">
        <v>53</v>
      </c>
      <c r="AG21" s="10" t="s">
        <v>156</v>
      </c>
      <c r="AH21" s="10" t="s">
        <v>53</v>
      </c>
      <c r="AI21" s="10" t="s">
        <v>53</v>
      </c>
      <c r="AJ21" s="10" t="s">
        <v>156</v>
      </c>
      <c r="AK21" s="10" t="s">
        <v>156</v>
      </c>
      <c r="AL21" s="10" t="s">
        <v>156</v>
      </c>
      <c r="AM21" s="10" t="s">
        <v>156</v>
      </c>
      <c r="AN21" s="10" t="s">
        <v>156</v>
      </c>
      <c r="AO21" s="10" t="s">
        <v>156</v>
      </c>
      <c r="AP21" s="10" t="s">
        <v>53</v>
      </c>
      <c r="AQ21" s="10"/>
      <c r="AR21" s="10"/>
      <c r="AS21" s="10"/>
      <c r="AT21" s="10" t="s">
        <v>99</v>
      </c>
      <c r="AU21" s="10" t="s">
        <v>156</v>
      </c>
      <c r="AV21" s="10" t="s">
        <v>133</v>
      </c>
      <c r="AW21" s="40"/>
    </row>
    <row r="22" spans="1:49">
      <c r="A22" s="40"/>
      <c r="B22" s="4">
        <v>39</v>
      </c>
      <c r="C22" s="4">
        <v>10</v>
      </c>
      <c r="D22" s="5" t="s">
        <v>157</v>
      </c>
      <c r="E22" s="4">
        <v>69003</v>
      </c>
      <c r="F22" s="5" t="s">
        <v>50</v>
      </c>
      <c r="G22" s="4" t="s">
        <v>158</v>
      </c>
      <c r="H22" s="6">
        <v>32509</v>
      </c>
      <c r="I22" s="7" t="s">
        <v>102</v>
      </c>
      <c r="J22" s="4" t="s">
        <v>98</v>
      </c>
      <c r="K22" s="7" t="s">
        <v>103</v>
      </c>
      <c r="L22" s="8" t="s">
        <v>104</v>
      </c>
      <c r="M22" s="9" t="s">
        <v>159</v>
      </c>
      <c r="N22" s="4" t="s">
        <v>74</v>
      </c>
      <c r="O22" s="4" t="s">
        <v>75</v>
      </c>
      <c r="P22" s="4" t="s">
        <v>59</v>
      </c>
      <c r="Q22" s="10" t="s">
        <v>60</v>
      </c>
      <c r="R22" s="10" t="s">
        <v>85</v>
      </c>
      <c r="S22" s="10" t="s">
        <v>62</v>
      </c>
      <c r="T22" s="10" t="s">
        <v>63</v>
      </c>
      <c r="U22" s="10" t="s">
        <v>64</v>
      </c>
      <c r="V22" s="10" t="s">
        <v>65</v>
      </c>
      <c r="W22" s="10" t="s">
        <v>66</v>
      </c>
      <c r="X22" s="10" t="s">
        <v>132</v>
      </c>
      <c r="Y22" s="10" t="s">
        <v>98</v>
      </c>
      <c r="Z22" s="10" t="s">
        <v>98</v>
      </c>
      <c r="AA22" s="10" t="s">
        <v>70</v>
      </c>
      <c r="AB22" s="10" t="s">
        <v>70</v>
      </c>
      <c r="AC22" s="10" t="s">
        <v>70</v>
      </c>
      <c r="AD22" s="10" t="s">
        <v>53</v>
      </c>
      <c r="AE22" s="10" t="s">
        <v>70</v>
      </c>
      <c r="AF22" s="10" t="s">
        <v>53</v>
      </c>
      <c r="AG22" s="10" t="s">
        <v>98</v>
      </c>
      <c r="AH22" s="10" t="s">
        <v>53</v>
      </c>
      <c r="AI22" s="10" t="s">
        <v>53</v>
      </c>
      <c r="AJ22" s="10" t="s">
        <v>68</v>
      </c>
      <c r="AK22" s="10" t="s">
        <v>68</v>
      </c>
      <c r="AL22" s="10" t="s">
        <v>68</v>
      </c>
      <c r="AM22" s="10" t="s">
        <v>68</v>
      </c>
      <c r="AN22" s="10" t="s">
        <v>98</v>
      </c>
      <c r="AO22" s="10" t="s">
        <v>98</v>
      </c>
      <c r="AP22" s="10" t="s">
        <v>53</v>
      </c>
      <c r="AQ22" s="10"/>
      <c r="AR22" s="10"/>
      <c r="AS22" s="10"/>
      <c r="AT22" s="10" t="s">
        <v>98</v>
      </c>
      <c r="AU22" s="10" t="s">
        <v>68</v>
      </c>
      <c r="AV22" s="10" t="s">
        <v>68</v>
      </c>
      <c r="AW22" s="40"/>
    </row>
    <row r="23" spans="1:49">
      <c r="A23" s="40"/>
      <c r="B23" s="4">
        <v>39</v>
      </c>
      <c r="C23" s="4">
        <v>11</v>
      </c>
      <c r="D23" s="5" t="s">
        <v>160</v>
      </c>
      <c r="E23" s="4">
        <v>69003</v>
      </c>
      <c r="F23" s="5" t="s">
        <v>50</v>
      </c>
      <c r="G23" s="4" t="s">
        <v>161</v>
      </c>
      <c r="H23" s="6">
        <v>32509</v>
      </c>
      <c r="I23" s="7" t="s">
        <v>102</v>
      </c>
      <c r="J23" s="4" t="s">
        <v>151</v>
      </c>
      <c r="K23" s="7" t="s">
        <v>103</v>
      </c>
      <c r="L23" s="8" t="s">
        <v>104</v>
      </c>
      <c r="M23" s="9" t="s">
        <v>159</v>
      </c>
      <c r="N23" s="4" t="s">
        <v>74</v>
      </c>
      <c r="O23" s="4" t="s">
        <v>75</v>
      </c>
      <c r="P23" s="4" t="s">
        <v>59</v>
      </c>
      <c r="Q23" s="10" t="s">
        <v>60</v>
      </c>
      <c r="R23" s="10" t="s">
        <v>85</v>
      </c>
      <c r="S23" s="10" t="s">
        <v>62</v>
      </c>
      <c r="T23" s="10" t="s">
        <v>76</v>
      </c>
      <c r="U23" s="10" t="s">
        <v>64</v>
      </c>
      <c r="V23" s="10" t="s">
        <v>65</v>
      </c>
      <c r="W23" s="10" t="s">
        <v>66</v>
      </c>
      <c r="X23" s="10" t="s">
        <v>132</v>
      </c>
      <c r="Y23" s="10" t="s">
        <v>151</v>
      </c>
      <c r="Z23" s="10" t="s">
        <v>151</v>
      </c>
      <c r="AA23" s="10" t="s">
        <v>68</v>
      </c>
      <c r="AB23" s="10" t="s">
        <v>151</v>
      </c>
      <c r="AC23" s="10" t="s">
        <v>68</v>
      </c>
      <c r="AD23" s="10" t="s">
        <v>53</v>
      </c>
      <c r="AE23" s="10" t="s">
        <v>68</v>
      </c>
      <c r="AF23" s="10" t="s">
        <v>53</v>
      </c>
      <c r="AG23" s="10" t="s">
        <v>162</v>
      </c>
      <c r="AH23" s="10" t="s">
        <v>53</v>
      </c>
      <c r="AI23" s="10" t="s">
        <v>53</v>
      </c>
      <c r="AJ23" s="10" t="s">
        <v>68</v>
      </c>
      <c r="AK23" s="10" t="s">
        <v>68</v>
      </c>
      <c r="AL23" s="10" t="s">
        <v>68</v>
      </c>
      <c r="AM23" s="10" t="s">
        <v>68</v>
      </c>
      <c r="AN23" s="10" t="s">
        <v>68</v>
      </c>
      <c r="AO23" s="10" t="s">
        <v>68</v>
      </c>
      <c r="AP23" s="10" t="s">
        <v>53</v>
      </c>
      <c r="AQ23" s="10"/>
      <c r="AR23" s="10"/>
      <c r="AS23" s="10"/>
      <c r="AT23" s="10" t="s">
        <v>151</v>
      </c>
      <c r="AU23" s="10" t="s">
        <v>68</v>
      </c>
      <c r="AV23" s="10" t="s">
        <v>162</v>
      </c>
      <c r="AW23" s="40"/>
    </row>
    <row r="24" spans="1:49">
      <c r="A24" s="40"/>
      <c r="B24" s="12">
        <v>39</v>
      </c>
      <c r="C24" s="12">
        <v>12</v>
      </c>
      <c r="D24" s="13" t="s">
        <v>163</v>
      </c>
      <c r="E24" s="12">
        <v>69003</v>
      </c>
      <c r="F24" s="13" t="s">
        <v>50</v>
      </c>
      <c r="G24" s="12" t="s">
        <v>164</v>
      </c>
      <c r="H24" s="14">
        <v>29221</v>
      </c>
      <c r="I24" s="15" t="s">
        <v>92</v>
      </c>
      <c r="J24" s="12" t="s">
        <v>69</v>
      </c>
      <c r="K24" s="15" t="s">
        <v>83</v>
      </c>
      <c r="L24" s="16" t="s">
        <v>165</v>
      </c>
      <c r="M24" s="17" t="s">
        <v>94</v>
      </c>
      <c r="N24" s="12" t="s">
        <v>84</v>
      </c>
      <c r="O24" s="12" t="s">
        <v>75</v>
      </c>
      <c r="P24" s="12" t="s">
        <v>59</v>
      </c>
      <c r="Q24" s="10" t="s">
        <v>60</v>
      </c>
      <c r="R24" s="10" t="s">
        <v>85</v>
      </c>
      <c r="S24" s="10" t="s">
        <v>62</v>
      </c>
      <c r="T24" s="10" t="s">
        <v>63</v>
      </c>
      <c r="U24" s="10" t="s">
        <v>64</v>
      </c>
      <c r="V24" s="10" t="s">
        <v>65</v>
      </c>
      <c r="W24" s="10" t="s">
        <v>66</v>
      </c>
      <c r="X24" s="10" t="s">
        <v>121</v>
      </c>
      <c r="Y24" s="10" t="s">
        <v>69</v>
      </c>
      <c r="Z24" s="10" t="s">
        <v>69</v>
      </c>
      <c r="AA24" s="10" t="s">
        <v>123</v>
      </c>
      <c r="AB24" s="10" t="s">
        <v>123</v>
      </c>
      <c r="AC24" s="10" t="s">
        <v>123</v>
      </c>
      <c r="AD24" s="10" t="s">
        <v>53</v>
      </c>
      <c r="AE24" s="10" t="s">
        <v>123</v>
      </c>
      <c r="AF24" s="10" t="s">
        <v>53</v>
      </c>
      <c r="AG24" s="10" t="s">
        <v>106</v>
      </c>
      <c r="AH24" s="10" t="s">
        <v>53</v>
      </c>
      <c r="AI24" s="10" t="s">
        <v>53</v>
      </c>
      <c r="AJ24" s="10" t="s">
        <v>166</v>
      </c>
      <c r="AK24" s="10" t="s">
        <v>166</v>
      </c>
      <c r="AL24" s="10" t="s">
        <v>166</v>
      </c>
      <c r="AM24" s="10" t="s">
        <v>166</v>
      </c>
      <c r="AN24" s="10" t="s">
        <v>69</v>
      </c>
      <c r="AO24" s="10" t="s">
        <v>69</v>
      </c>
      <c r="AP24" s="10" t="s">
        <v>53</v>
      </c>
      <c r="AQ24" s="10"/>
      <c r="AR24" s="10"/>
      <c r="AS24" s="10"/>
      <c r="AT24" s="10" t="s">
        <v>123</v>
      </c>
      <c r="AU24" s="10" t="s">
        <v>166</v>
      </c>
      <c r="AV24" s="10" t="s">
        <v>166</v>
      </c>
      <c r="AW24" s="40"/>
    </row>
    <row r="25" spans="1:49">
      <c r="A25" s="40"/>
      <c r="B25" s="4">
        <v>42</v>
      </c>
      <c r="C25" s="4">
        <v>1</v>
      </c>
      <c r="D25" s="5" t="s">
        <v>167</v>
      </c>
      <c r="E25" s="4">
        <v>69003</v>
      </c>
      <c r="F25" s="5" t="s">
        <v>50</v>
      </c>
      <c r="G25" s="4" t="s">
        <v>168</v>
      </c>
      <c r="H25" s="6">
        <v>37622</v>
      </c>
      <c r="I25" s="7" t="s">
        <v>169</v>
      </c>
      <c r="J25" s="4" t="s">
        <v>53</v>
      </c>
      <c r="K25" s="7" t="s">
        <v>54</v>
      </c>
      <c r="L25" s="8" t="s">
        <v>55</v>
      </c>
      <c r="M25" s="9" t="s">
        <v>94</v>
      </c>
      <c r="N25" s="4" t="s">
        <v>57</v>
      </c>
      <c r="O25" s="4" t="s">
        <v>170</v>
      </c>
      <c r="P25" s="4" t="s">
        <v>59</v>
      </c>
      <c r="Q25" s="10" t="s">
        <v>60</v>
      </c>
      <c r="R25" s="10" t="s">
        <v>85</v>
      </c>
      <c r="S25" s="10" t="s">
        <v>171</v>
      </c>
      <c r="T25" s="10" t="s">
        <v>63</v>
      </c>
      <c r="U25" s="10" t="s">
        <v>64</v>
      </c>
      <c r="V25" s="10" t="s">
        <v>65</v>
      </c>
      <c r="W25" s="10" t="s">
        <v>66</v>
      </c>
      <c r="X25" s="10" t="s">
        <v>77</v>
      </c>
      <c r="Y25" s="10" t="s">
        <v>131</v>
      </c>
      <c r="Z25" s="10" t="s">
        <v>131</v>
      </c>
      <c r="AA25" s="10" t="s">
        <v>131</v>
      </c>
      <c r="AB25" s="10" t="s">
        <v>131</v>
      </c>
      <c r="AC25" s="10" t="s">
        <v>131</v>
      </c>
      <c r="AD25" s="10" t="s">
        <v>53</v>
      </c>
      <c r="AE25" s="10" t="s">
        <v>131</v>
      </c>
      <c r="AF25" s="10" t="s">
        <v>53</v>
      </c>
      <c r="AG25" s="10" t="s">
        <v>131</v>
      </c>
      <c r="AH25" s="10" t="s">
        <v>131</v>
      </c>
      <c r="AI25" s="10" t="s">
        <v>53</v>
      </c>
      <c r="AJ25" s="10" t="s">
        <v>131</v>
      </c>
      <c r="AK25" s="10" t="s">
        <v>131</v>
      </c>
      <c r="AL25" s="10" t="s">
        <v>131</v>
      </c>
      <c r="AM25" s="10" t="s">
        <v>131</v>
      </c>
      <c r="AN25" s="10" t="s">
        <v>131</v>
      </c>
      <c r="AO25" s="10" t="s">
        <v>131</v>
      </c>
      <c r="AP25" s="10" t="s">
        <v>53</v>
      </c>
      <c r="AQ25" s="10"/>
      <c r="AR25" s="10"/>
      <c r="AS25" s="10"/>
      <c r="AT25" s="10" t="s">
        <v>70</v>
      </c>
      <c r="AU25" s="10" t="s">
        <v>131</v>
      </c>
      <c r="AV25" s="10" t="s">
        <v>131</v>
      </c>
      <c r="AW25" s="40"/>
    </row>
    <row r="26" spans="1:49">
      <c r="A26" s="40"/>
      <c r="B26" s="4">
        <v>43</v>
      </c>
      <c r="C26" s="4">
        <v>1</v>
      </c>
      <c r="D26" s="5" t="s">
        <v>172</v>
      </c>
      <c r="E26" s="4">
        <v>69003</v>
      </c>
      <c r="F26" s="5" t="s">
        <v>50</v>
      </c>
      <c r="G26" s="4" t="s">
        <v>173</v>
      </c>
      <c r="H26" s="6">
        <v>34700</v>
      </c>
      <c r="I26" s="7" t="s">
        <v>102</v>
      </c>
      <c r="J26" s="4" t="s">
        <v>88</v>
      </c>
      <c r="K26" s="7" t="s">
        <v>54</v>
      </c>
      <c r="L26" s="8" t="s">
        <v>55</v>
      </c>
      <c r="M26" s="9" t="s">
        <v>56</v>
      </c>
      <c r="N26" s="4" t="s">
        <v>84</v>
      </c>
      <c r="O26" s="4" t="s">
        <v>112</v>
      </c>
      <c r="P26" s="4" t="s">
        <v>59</v>
      </c>
      <c r="Q26" s="10" t="s">
        <v>60</v>
      </c>
      <c r="R26" s="10" t="s">
        <v>85</v>
      </c>
      <c r="S26" s="10" t="s">
        <v>62</v>
      </c>
      <c r="T26" s="10" t="s">
        <v>76</v>
      </c>
      <c r="U26" s="10" t="s">
        <v>64</v>
      </c>
      <c r="V26" s="10" t="s">
        <v>65</v>
      </c>
      <c r="W26" s="10" t="s">
        <v>66</v>
      </c>
      <c r="X26" s="10" t="s">
        <v>150</v>
      </c>
      <c r="Y26" s="10" t="s">
        <v>88</v>
      </c>
      <c r="Z26" s="10" t="s">
        <v>88</v>
      </c>
      <c r="AA26" s="10" t="s">
        <v>88</v>
      </c>
      <c r="AB26" s="10" t="s">
        <v>88</v>
      </c>
      <c r="AC26" s="10" t="s">
        <v>88</v>
      </c>
      <c r="AD26" s="10" t="s">
        <v>53</v>
      </c>
      <c r="AE26" s="10" t="s">
        <v>88</v>
      </c>
      <c r="AF26" s="10" t="s">
        <v>53</v>
      </c>
      <c r="AG26" s="10" t="s">
        <v>88</v>
      </c>
      <c r="AH26" s="10" t="s">
        <v>53</v>
      </c>
      <c r="AI26" s="10" t="s">
        <v>53</v>
      </c>
      <c r="AJ26" s="10" t="s">
        <v>162</v>
      </c>
      <c r="AK26" s="10" t="s">
        <v>162</v>
      </c>
      <c r="AL26" s="10" t="s">
        <v>162</v>
      </c>
      <c r="AM26" s="10" t="s">
        <v>162</v>
      </c>
      <c r="AN26" s="10" t="s">
        <v>88</v>
      </c>
      <c r="AO26" s="10" t="s">
        <v>88</v>
      </c>
      <c r="AP26" s="10" t="s">
        <v>53</v>
      </c>
      <c r="AQ26" s="10"/>
      <c r="AR26" s="10"/>
      <c r="AS26" s="10"/>
      <c r="AT26" s="10" t="s">
        <v>133</v>
      </c>
      <c r="AU26" s="10" t="s">
        <v>162</v>
      </c>
      <c r="AV26" s="10" t="s">
        <v>88</v>
      </c>
      <c r="AW26" s="40"/>
    </row>
    <row r="27" spans="1:49">
      <c r="A27" s="40"/>
      <c r="B27" s="4">
        <v>46</v>
      </c>
      <c r="C27" s="4">
        <v>1</v>
      </c>
      <c r="D27" s="5" t="s">
        <v>174</v>
      </c>
      <c r="E27" s="4">
        <v>69003</v>
      </c>
      <c r="F27" s="5" t="s">
        <v>50</v>
      </c>
      <c r="G27" s="4" t="s">
        <v>175</v>
      </c>
      <c r="H27" s="6">
        <v>32509</v>
      </c>
      <c r="I27" s="7" t="s">
        <v>102</v>
      </c>
      <c r="J27" s="4" t="s">
        <v>148</v>
      </c>
      <c r="K27" s="7" t="s">
        <v>103</v>
      </c>
      <c r="L27" s="8" t="s">
        <v>55</v>
      </c>
      <c r="M27" s="9" t="s">
        <v>176</v>
      </c>
      <c r="N27" s="4" t="s">
        <v>74</v>
      </c>
      <c r="O27" s="4" t="s">
        <v>75</v>
      </c>
      <c r="P27" s="4" t="s">
        <v>59</v>
      </c>
      <c r="Q27" s="11" t="s">
        <v>60</v>
      </c>
      <c r="R27" s="11" t="s">
        <v>85</v>
      </c>
      <c r="S27" s="11" t="s">
        <v>62</v>
      </c>
      <c r="T27" s="11" t="s">
        <v>76</v>
      </c>
      <c r="U27" s="11" t="s">
        <v>64</v>
      </c>
      <c r="V27" s="11" t="s">
        <v>65</v>
      </c>
      <c r="W27" s="11" t="s">
        <v>66</v>
      </c>
      <c r="X27" s="11" t="s">
        <v>54</v>
      </c>
      <c r="Y27" s="11" t="s">
        <v>148</v>
      </c>
      <c r="Z27" s="11" t="s">
        <v>148</v>
      </c>
      <c r="AA27" s="11" t="s">
        <v>177</v>
      </c>
      <c r="AB27" s="11" t="s">
        <v>177</v>
      </c>
      <c r="AC27" s="11" t="s">
        <v>177</v>
      </c>
      <c r="AD27" s="11" t="s">
        <v>53</v>
      </c>
      <c r="AE27" s="11" t="s">
        <v>177</v>
      </c>
      <c r="AF27" s="11" t="s">
        <v>53</v>
      </c>
      <c r="AG27" s="11" t="s">
        <v>162</v>
      </c>
      <c r="AH27" s="11" t="s">
        <v>53</v>
      </c>
      <c r="AI27" s="11" t="s">
        <v>53</v>
      </c>
      <c r="AJ27" s="11" t="s">
        <v>162</v>
      </c>
      <c r="AK27" s="11" t="s">
        <v>162</v>
      </c>
      <c r="AL27" s="11" t="s">
        <v>162</v>
      </c>
      <c r="AM27" s="11" t="s">
        <v>162</v>
      </c>
      <c r="AN27" s="11" t="s">
        <v>99</v>
      </c>
      <c r="AO27" s="11" t="s">
        <v>99</v>
      </c>
      <c r="AP27" s="11" t="s">
        <v>53</v>
      </c>
      <c r="AQ27" s="11"/>
      <c r="AR27" s="11"/>
      <c r="AS27" s="11"/>
      <c r="AT27" s="11" t="s">
        <v>99</v>
      </c>
      <c r="AU27" s="11" t="s">
        <v>162</v>
      </c>
      <c r="AV27" s="11" t="s">
        <v>162</v>
      </c>
      <c r="AW27" s="40"/>
    </row>
    <row r="28" spans="1:49">
      <c r="A28" s="40"/>
      <c r="B28" s="12">
        <v>49</v>
      </c>
      <c r="C28" s="12">
        <v>1</v>
      </c>
      <c r="D28" s="13" t="s">
        <v>178</v>
      </c>
      <c r="E28" s="12">
        <v>69003</v>
      </c>
      <c r="F28" s="13" t="s">
        <v>50</v>
      </c>
      <c r="G28" s="12" t="s">
        <v>179</v>
      </c>
      <c r="H28" s="14">
        <v>34335</v>
      </c>
      <c r="I28" s="15" t="s">
        <v>102</v>
      </c>
      <c r="J28" s="12" t="s">
        <v>53</v>
      </c>
      <c r="K28" s="7" t="s">
        <v>103</v>
      </c>
      <c r="L28" s="16" t="s">
        <v>55</v>
      </c>
      <c r="M28" s="17" t="s">
        <v>176</v>
      </c>
      <c r="N28" s="12" t="s">
        <v>74</v>
      </c>
      <c r="O28" s="12" t="s">
        <v>58</v>
      </c>
      <c r="P28" s="12" t="s">
        <v>59</v>
      </c>
      <c r="Q28" s="11" t="s">
        <v>60</v>
      </c>
      <c r="R28" s="11" t="s">
        <v>61</v>
      </c>
      <c r="S28" s="11" t="s">
        <v>62</v>
      </c>
      <c r="T28" s="11" t="s">
        <v>63</v>
      </c>
      <c r="U28" s="11" t="s">
        <v>64</v>
      </c>
      <c r="V28" s="11" t="s">
        <v>65</v>
      </c>
      <c r="W28" s="11" t="s">
        <v>66</v>
      </c>
      <c r="X28" s="11" t="s">
        <v>77</v>
      </c>
      <c r="Y28" s="11" t="s">
        <v>180</v>
      </c>
      <c r="Z28" s="11" t="s">
        <v>53</v>
      </c>
      <c r="AA28" s="11" t="s">
        <v>180</v>
      </c>
      <c r="AB28" s="11" t="s">
        <v>180</v>
      </c>
      <c r="AC28" s="11" t="s">
        <v>180</v>
      </c>
      <c r="AD28" s="11" t="s">
        <v>53</v>
      </c>
      <c r="AE28" s="11" t="s">
        <v>180</v>
      </c>
      <c r="AF28" s="11" t="s">
        <v>53</v>
      </c>
      <c r="AG28" s="11" t="s">
        <v>88</v>
      </c>
      <c r="AH28" s="11" t="s">
        <v>53</v>
      </c>
      <c r="AI28" s="11" t="s">
        <v>53</v>
      </c>
      <c r="AJ28" s="11" t="s">
        <v>180</v>
      </c>
      <c r="AK28" s="11" t="s">
        <v>180</v>
      </c>
      <c r="AL28" s="11" t="s">
        <v>180</v>
      </c>
      <c r="AM28" s="11" t="s">
        <v>180</v>
      </c>
      <c r="AN28" s="11" t="s">
        <v>123</v>
      </c>
      <c r="AO28" s="11" t="s">
        <v>123</v>
      </c>
      <c r="AP28" s="11" t="s">
        <v>53</v>
      </c>
      <c r="AQ28" s="11"/>
      <c r="AR28" s="11"/>
      <c r="AS28" s="11"/>
      <c r="AT28" s="11" t="s">
        <v>99</v>
      </c>
      <c r="AU28" s="11" t="s">
        <v>180</v>
      </c>
      <c r="AV28" s="11" t="s">
        <v>88</v>
      </c>
      <c r="AW28" s="40"/>
    </row>
    <row r="29" spans="1:49">
      <c r="A29" s="40"/>
      <c r="B29" s="4">
        <v>50</v>
      </c>
      <c r="C29" s="4">
        <v>1</v>
      </c>
      <c r="D29" s="5" t="s">
        <v>181</v>
      </c>
      <c r="E29" s="4">
        <v>69003</v>
      </c>
      <c r="F29" s="5" t="s">
        <v>50</v>
      </c>
      <c r="G29" s="4" t="s">
        <v>182</v>
      </c>
      <c r="H29" s="6">
        <v>25569</v>
      </c>
      <c r="I29" s="7" t="s">
        <v>81</v>
      </c>
      <c r="J29" s="4" t="s">
        <v>183</v>
      </c>
      <c r="K29" s="7" t="s">
        <v>184</v>
      </c>
      <c r="L29" s="8" t="s">
        <v>55</v>
      </c>
      <c r="M29" s="9" t="s">
        <v>94</v>
      </c>
      <c r="N29" s="4" t="s">
        <v>185</v>
      </c>
      <c r="O29" s="4" t="s">
        <v>186</v>
      </c>
      <c r="P29" s="4" t="s">
        <v>59</v>
      </c>
      <c r="Q29" s="11" t="s">
        <v>60</v>
      </c>
      <c r="R29" s="11" t="s">
        <v>85</v>
      </c>
      <c r="S29" s="11" t="s">
        <v>62</v>
      </c>
      <c r="T29" s="11" t="s">
        <v>187</v>
      </c>
      <c r="U29" s="11" t="s">
        <v>64</v>
      </c>
      <c r="V29" s="11" t="s">
        <v>65</v>
      </c>
      <c r="W29" s="11" t="s">
        <v>66</v>
      </c>
      <c r="X29" s="11" t="s">
        <v>188</v>
      </c>
      <c r="Y29" s="11" t="s">
        <v>183</v>
      </c>
      <c r="Z29" s="11" t="s">
        <v>183</v>
      </c>
      <c r="AA29" s="11" t="s">
        <v>189</v>
      </c>
      <c r="AB29" s="11" t="s">
        <v>189</v>
      </c>
      <c r="AC29" s="11" t="s">
        <v>189</v>
      </c>
      <c r="AD29" s="11" t="s">
        <v>53</v>
      </c>
      <c r="AE29" s="11" t="s">
        <v>183</v>
      </c>
      <c r="AF29" s="11" t="s">
        <v>53</v>
      </c>
      <c r="AG29" s="11" t="s">
        <v>183</v>
      </c>
      <c r="AH29" s="11" t="s">
        <v>53</v>
      </c>
      <c r="AI29" s="11" t="s">
        <v>53</v>
      </c>
      <c r="AJ29" s="11" t="s">
        <v>189</v>
      </c>
      <c r="AK29" s="11" t="s">
        <v>189</v>
      </c>
      <c r="AL29" s="11" t="s">
        <v>183</v>
      </c>
      <c r="AM29" s="11" t="s">
        <v>189</v>
      </c>
      <c r="AN29" s="11" t="s">
        <v>183</v>
      </c>
      <c r="AO29" s="11" t="s">
        <v>183</v>
      </c>
      <c r="AP29" s="11" t="s">
        <v>53</v>
      </c>
      <c r="AQ29" s="11"/>
      <c r="AR29" s="11"/>
      <c r="AS29" s="11"/>
      <c r="AT29" s="11" t="s">
        <v>99</v>
      </c>
      <c r="AU29" s="11" t="s">
        <v>189</v>
      </c>
      <c r="AV29" s="11" t="s">
        <v>183</v>
      </c>
      <c r="AW29" s="40"/>
    </row>
    <row r="30" spans="1:49">
      <c r="A30" s="40"/>
      <c r="B30" s="4">
        <v>75</v>
      </c>
      <c r="C30" s="4">
        <v>1</v>
      </c>
      <c r="D30" s="5" t="s">
        <v>190</v>
      </c>
      <c r="E30" s="4">
        <v>69006</v>
      </c>
      <c r="F30" s="5" t="s">
        <v>50</v>
      </c>
      <c r="G30" s="4" t="s">
        <v>191</v>
      </c>
      <c r="H30" s="6">
        <v>39083</v>
      </c>
      <c r="I30" s="7" t="s">
        <v>192</v>
      </c>
      <c r="J30" s="4" t="s">
        <v>53</v>
      </c>
      <c r="K30" s="7" t="s">
        <v>121</v>
      </c>
      <c r="L30" s="8" t="s">
        <v>193</v>
      </c>
      <c r="M30" s="9" t="s">
        <v>94</v>
      </c>
      <c r="N30" s="4" t="s">
        <v>57</v>
      </c>
      <c r="O30" s="4" t="s">
        <v>170</v>
      </c>
      <c r="P30" s="4" t="s">
        <v>59</v>
      </c>
      <c r="Q30" s="10" t="s">
        <v>60</v>
      </c>
      <c r="R30" s="10" t="s">
        <v>85</v>
      </c>
      <c r="S30" s="10" t="s">
        <v>171</v>
      </c>
      <c r="T30" s="10" t="s">
        <v>63</v>
      </c>
      <c r="U30" s="10" t="s">
        <v>64</v>
      </c>
      <c r="V30" s="10" t="s">
        <v>65</v>
      </c>
      <c r="W30" s="10" t="s">
        <v>66</v>
      </c>
      <c r="X30" s="10" t="s">
        <v>121</v>
      </c>
      <c r="Y30" s="10" t="s">
        <v>144</v>
      </c>
      <c r="Z30" s="10" t="s">
        <v>144</v>
      </c>
      <c r="AA30" s="10" t="s">
        <v>144</v>
      </c>
      <c r="AB30" s="10" t="s">
        <v>144</v>
      </c>
      <c r="AC30" s="10" t="s">
        <v>144</v>
      </c>
      <c r="AD30" s="10" t="s">
        <v>53</v>
      </c>
      <c r="AE30" s="10" t="s">
        <v>144</v>
      </c>
      <c r="AF30" s="10" t="s">
        <v>53</v>
      </c>
      <c r="AG30" s="10" t="s">
        <v>144</v>
      </c>
      <c r="AH30" s="10" t="s">
        <v>53</v>
      </c>
      <c r="AI30" s="10" t="s">
        <v>53</v>
      </c>
      <c r="AJ30" s="10" t="s">
        <v>144</v>
      </c>
      <c r="AK30" s="10" t="s">
        <v>144</v>
      </c>
      <c r="AL30" s="10" t="s">
        <v>144</v>
      </c>
      <c r="AM30" s="10" t="s">
        <v>144</v>
      </c>
      <c r="AN30" s="10" t="s">
        <v>144</v>
      </c>
      <c r="AO30" s="10" t="s">
        <v>144</v>
      </c>
      <c r="AP30" s="10" t="s">
        <v>53</v>
      </c>
      <c r="AQ30" s="10"/>
      <c r="AR30" s="10"/>
      <c r="AS30" s="10"/>
      <c r="AT30" s="10" t="s">
        <v>144</v>
      </c>
      <c r="AU30" s="10" t="s">
        <v>144</v>
      </c>
      <c r="AV30" s="10" t="s">
        <v>144</v>
      </c>
      <c r="AW30" s="40"/>
    </row>
    <row r="31" spans="1:49">
      <c r="A31" s="40"/>
      <c r="B31" s="4">
        <v>76</v>
      </c>
      <c r="C31" s="4">
        <v>1</v>
      </c>
      <c r="D31" s="5" t="s">
        <v>194</v>
      </c>
      <c r="E31" s="4">
        <v>69006</v>
      </c>
      <c r="F31" s="5" t="s">
        <v>50</v>
      </c>
      <c r="G31" s="4" t="s">
        <v>195</v>
      </c>
      <c r="H31" s="6">
        <v>39083</v>
      </c>
      <c r="I31" s="7" t="s">
        <v>192</v>
      </c>
      <c r="J31" s="4" t="s">
        <v>53</v>
      </c>
      <c r="K31" s="7" t="s">
        <v>121</v>
      </c>
      <c r="L31" s="8" t="s">
        <v>193</v>
      </c>
      <c r="M31" s="9" t="s">
        <v>94</v>
      </c>
      <c r="N31" s="4" t="s">
        <v>57</v>
      </c>
      <c r="O31" s="4" t="s">
        <v>170</v>
      </c>
      <c r="P31" s="4" t="s">
        <v>59</v>
      </c>
      <c r="Q31" s="10" t="s">
        <v>60</v>
      </c>
      <c r="R31" s="10" t="s">
        <v>85</v>
      </c>
      <c r="S31" s="10" t="s">
        <v>171</v>
      </c>
      <c r="T31" s="10" t="s">
        <v>63</v>
      </c>
      <c r="U31" s="10" t="s">
        <v>64</v>
      </c>
      <c r="V31" s="10" t="s">
        <v>65</v>
      </c>
      <c r="W31" s="10" t="s">
        <v>66</v>
      </c>
      <c r="X31" s="10" t="s">
        <v>121</v>
      </c>
      <c r="Y31" s="10" t="s">
        <v>144</v>
      </c>
      <c r="Z31" s="10" t="s">
        <v>144</v>
      </c>
      <c r="AA31" s="10" t="s">
        <v>144</v>
      </c>
      <c r="AB31" s="10" t="s">
        <v>144</v>
      </c>
      <c r="AC31" s="10" t="s">
        <v>144</v>
      </c>
      <c r="AD31" s="10" t="s">
        <v>53</v>
      </c>
      <c r="AE31" s="10" t="s">
        <v>70</v>
      </c>
      <c r="AF31" s="10" t="s">
        <v>53</v>
      </c>
      <c r="AG31" s="10" t="s">
        <v>144</v>
      </c>
      <c r="AH31" s="10" t="s">
        <v>53</v>
      </c>
      <c r="AI31" s="10" t="s">
        <v>53</v>
      </c>
      <c r="AJ31" s="10" t="s">
        <v>144</v>
      </c>
      <c r="AK31" s="10" t="s">
        <v>144</v>
      </c>
      <c r="AL31" s="10" t="s">
        <v>144</v>
      </c>
      <c r="AM31" s="10" t="s">
        <v>144</v>
      </c>
      <c r="AN31" s="10" t="s">
        <v>144</v>
      </c>
      <c r="AO31" s="10" t="s">
        <v>144</v>
      </c>
      <c r="AP31" s="10" t="s">
        <v>53</v>
      </c>
      <c r="AQ31" s="10"/>
      <c r="AR31" s="10"/>
      <c r="AS31" s="10"/>
      <c r="AT31" s="10" t="s">
        <v>144</v>
      </c>
      <c r="AU31" s="10" t="s">
        <v>144</v>
      </c>
      <c r="AV31" s="10" t="s">
        <v>144</v>
      </c>
      <c r="AW31" s="40"/>
    </row>
    <row r="32" spans="1:49">
      <c r="A32" s="40"/>
      <c r="B32" s="4">
        <v>78</v>
      </c>
      <c r="C32" s="4">
        <v>1</v>
      </c>
      <c r="D32" s="5" t="s">
        <v>196</v>
      </c>
      <c r="E32" s="4">
        <v>69006</v>
      </c>
      <c r="F32" s="5" t="s">
        <v>50</v>
      </c>
      <c r="G32" s="4" t="s">
        <v>197</v>
      </c>
      <c r="H32" s="6">
        <v>34700</v>
      </c>
      <c r="I32" s="7" t="s">
        <v>102</v>
      </c>
      <c r="J32" s="4" t="s">
        <v>53</v>
      </c>
      <c r="K32" s="7" t="s">
        <v>103</v>
      </c>
      <c r="L32" s="8" t="s">
        <v>104</v>
      </c>
      <c r="M32" s="9" t="s">
        <v>176</v>
      </c>
      <c r="N32" s="4" t="s">
        <v>74</v>
      </c>
      <c r="O32" s="4" t="s">
        <v>112</v>
      </c>
      <c r="P32" s="4" t="s">
        <v>59</v>
      </c>
      <c r="Q32" s="10" t="s">
        <v>60</v>
      </c>
      <c r="R32" s="10" t="s">
        <v>61</v>
      </c>
      <c r="S32" s="10" t="s">
        <v>62</v>
      </c>
      <c r="T32" s="10" t="s">
        <v>76</v>
      </c>
      <c r="U32" s="10" t="s">
        <v>64</v>
      </c>
      <c r="V32" s="10" t="s">
        <v>65</v>
      </c>
      <c r="W32" s="10" t="s">
        <v>66</v>
      </c>
      <c r="X32" s="10" t="s">
        <v>121</v>
      </c>
      <c r="Y32" s="10" t="s">
        <v>198</v>
      </c>
      <c r="Z32" s="10" t="s">
        <v>53</v>
      </c>
      <c r="AA32" s="10" t="s">
        <v>198</v>
      </c>
      <c r="AB32" s="10" t="s">
        <v>198</v>
      </c>
      <c r="AC32" s="10" t="s">
        <v>198</v>
      </c>
      <c r="AD32" s="10" t="s">
        <v>53</v>
      </c>
      <c r="AE32" s="10" t="s">
        <v>198</v>
      </c>
      <c r="AF32" s="10" t="s">
        <v>53</v>
      </c>
      <c r="AG32" s="10" t="s">
        <v>198</v>
      </c>
      <c r="AH32" s="10" t="s">
        <v>53</v>
      </c>
      <c r="AI32" s="10" t="s">
        <v>53</v>
      </c>
      <c r="AJ32" s="10" t="s">
        <v>198</v>
      </c>
      <c r="AK32" s="10" t="s">
        <v>198</v>
      </c>
      <c r="AL32" s="10" t="s">
        <v>198</v>
      </c>
      <c r="AM32" s="10" t="s">
        <v>198</v>
      </c>
      <c r="AN32" s="10" t="s">
        <v>70</v>
      </c>
      <c r="AO32" s="10" t="s">
        <v>70</v>
      </c>
      <c r="AP32" s="10" t="s">
        <v>53</v>
      </c>
      <c r="AQ32" s="10"/>
      <c r="AR32" s="10"/>
      <c r="AS32" s="10"/>
      <c r="AT32" s="10" t="s">
        <v>123</v>
      </c>
      <c r="AU32" s="10" t="s">
        <v>198</v>
      </c>
      <c r="AV32" s="10" t="s">
        <v>198</v>
      </c>
      <c r="AW32" s="40"/>
    </row>
    <row r="33" spans="1:49">
      <c r="A33" s="40"/>
      <c r="B33" s="4">
        <v>79</v>
      </c>
      <c r="C33" s="4">
        <v>1</v>
      </c>
      <c r="D33" s="5" t="s">
        <v>199</v>
      </c>
      <c r="E33" s="4">
        <v>69006</v>
      </c>
      <c r="F33" s="5" t="s">
        <v>50</v>
      </c>
      <c r="G33" s="4" t="s">
        <v>200</v>
      </c>
      <c r="H33" s="6">
        <v>31778</v>
      </c>
      <c r="I33" s="7" t="s">
        <v>102</v>
      </c>
      <c r="J33" s="4" t="s">
        <v>123</v>
      </c>
      <c r="K33" s="7" t="s">
        <v>83</v>
      </c>
      <c r="L33" s="8" t="s">
        <v>55</v>
      </c>
      <c r="M33" s="9" t="s">
        <v>56</v>
      </c>
      <c r="N33" s="4" t="s">
        <v>74</v>
      </c>
      <c r="O33" s="4" t="s">
        <v>75</v>
      </c>
      <c r="P33" s="4" t="s">
        <v>59</v>
      </c>
      <c r="Q33" s="10" t="s">
        <v>60</v>
      </c>
      <c r="R33" s="10" t="s">
        <v>85</v>
      </c>
      <c r="S33" s="10" t="s">
        <v>62</v>
      </c>
      <c r="T33" s="10" t="s">
        <v>63</v>
      </c>
      <c r="U33" s="10" t="s">
        <v>64</v>
      </c>
      <c r="V33" s="10" t="s">
        <v>65</v>
      </c>
      <c r="W33" s="10" t="s">
        <v>66</v>
      </c>
      <c r="X33" s="10" t="s">
        <v>121</v>
      </c>
      <c r="Y33" s="10" t="s">
        <v>123</v>
      </c>
      <c r="Z33" s="10" t="s">
        <v>123</v>
      </c>
      <c r="AA33" s="10" t="s">
        <v>123</v>
      </c>
      <c r="AB33" s="10" t="s">
        <v>123</v>
      </c>
      <c r="AC33" s="10" t="s">
        <v>123</v>
      </c>
      <c r="AD33" s="10" t="s">
        <v>53</v>
      </c>
      <c r="AE33" s="10" t="s">
        <v>123</v>
      </c>
      <c r="AF33" s="10" t="s">
        <v>53</v>
      </c>
      <c r="AG33" s="10" t="s">
        <v>123</v>
      </c>
      <c r="AH33" s="10" t="s">
        <v>53</v>
      </c>
      <c r="AI33" s="10" t="s">
        <v>53</v>
      </c>
      <c r="AJ33" s="10" t="s">
        <v>105</v>
      </c>
      <c r="AK33" s="10" t="s">
        <v>105</v>
      </c>
      <c r="AL33" s="10" t="s">
        <v>105</v>
      </c>
      <c r="AM33" s="10" t="s">
        <v>105</v>
      </c>
      <c r="AN33" s="10" t="s">
        <v>123</v>
      </c>
      <c r="AO33" s="10" t="s">
        <v>123</v>
      </c>
      <c r="AP33" s="10" t="s">
        <v>53</v>
      </c>
      <c r="AQ33" s="10"/>
      <c r="AR33" s="10"/>
      <c r="AS33" s="10"/>
      <c r="AT33" s="10" t="s">
        <v>123</v>
      </c>
      <c r="AU33" s="10" t="s">
        <v>105</v>
      </c>
      <c r="AV33" s="10" t="s">
        <v>123</v>
      </c>
      <c r="AW33" s="40"/>
    </row>
    <row r="34" spans="1:49">
      <c r="A34" s="40"/>
      <c r="B34" s="4">
        <v>80</v>
      </c>
      <c r="C34" s="4">
        <v>1</v>
      </c>
      <c r="D34" s="5" t="s">
        <v>201</v>
      </c>
      <c r="E34" s="4">
        <v>69006</v>
      </c>
      <c r="F34" s="5" t="s">
        <v>50</v>
      </c>
      <c r="G34" s="4" t="s">
        <v>202</v>
      </c>
      <c r="H34" s="6">
        <v>32874</v>
      </c>
      <c r="I34" s="7" t="s">
        <v>102</v>
      </c>
      <c r="J34" s="4" t="s">
        <v>53</v>
      </c>
      <c r="K34" s="7" t="s">
        <v>103</v>
      </c>
      <c r="L34" s="8" t="s">
        <v>55</v>
      </c>
      <c r="M34" s="9" t="s">
        <v>176</v>
      </c>
      <c r="N34" s="4" t="s">
        <v>74</v>
      </c>
      <c r="O34" s="4" t="s">
        <v>75</v>
      </c>
      <c r="P34" s="4" t="s">
        <v>59</v>
      </c>
      <c r="Q34" s="10" t="s">
        <v>60</v>
      </c>
      <c r="R34" s="10" t="s">
        <v>61</v>
      </c>
      <c r="S34" s="10" t="s">
        <v>62</v>
      </c>
      <c r="T34" s="10" t="s">
        <v>76</v>
      </c>
      <c r="U34" s="10" t="s">
        <v>64</v>
      </c>
      <c r="V34" s="10" t="s">
        <v>65</v>
      </c>
      <c r="W34" s="10" t="s">
        <v>66</v>
      </c>
      <c r="X34" s="10" t="s">
        <v>54</v>
      </c>
      <c r="Y34" s="10" t="s">
        <v>162</v>
      </c>
      <c r="Z34" s="10" t="s">
        <v>53</v>
      </c>
      <c r="AA34" s="10" t="s">
        <v>177</v>
      </c>
      <c r="AB34" s="10" t="s">
        <v>177</v>
      </c>
      <c r="AC34" s="10" t="s">
        <v>177</v>
      </c>
      <c r="AD34" s="10" t="s">
        <v>53</v>
      </c>
      <c r="AE34" s="10" t="s">
        <v>177</v>
      </c>
      <c r="AF34" s="10" t="s">
        <v>53</v>
      </c>
      <c r="AG34" s="10" t="s">
        <v>162</v>
      </c>
      <c r="AH34" s="10" t="s">
        <v>53</v>
      </c>
      <c r="AI34" s="10" t="s">
        <v>53</v>
      </c>
      <c r="AJ34" s="10" t="s">
        <v>162</v>
      </c>
      <c r="AK34" s="10" t="s">
        <v>162</v>
      </c>
      <c r="AL34" s="10" t="s">
        <v>162</v>
      </c>
      <c r="AM34" s="10" t="s">
        <v>162</v>
      </c>
      <c r="AN34" s="10" t="s">
        <v>141</v>
      </c>
      <c r="AO34" s="10" t="s">
        <v>141</v>
      </c>
      <c r="AP34" s="10" t="s">
        <v>53</v>
      </c>
      <c r="AQ34" s="10"/>
      <c r="AR34" s="10"/>
      <c r="AS34" s="10"/>
      <c r="AT34" s="10" t="s">
        <v>99</v>
      </c>
      <c r="AU34" s="10" t="s">
        <v>162</v>
      </c>
      <c r="AV34" s="10" t="s">
        <v>162</v>
      </c>
      <c r="AW34" s="40"/>
    </row>
    <row r="35" spans="1:49">
      <c r="A35" s="40"/>
      <c r="B35" s="4">
        <v>89</v>
      </c>
      <c r="C35" s="4">
        <v>1</v>
      </c>
      <c r="D35" s="5" t="s">
        <v>203</v>
      </c>
      <c r="E35" s="4">
        <v>69007</v>
      </c>
      <c r="F35" s="5" t="s">
        <v>50</v>
      </c>
      <c r="G35" s="4" t="s">
        <v>204</v>
      </c>
      <c r="H35" s="6">
        <v>38353</v>
      </c>
      <c r="I35" s="7" t="s">
        <v>192</v>
      </c>
      <c r="J35" s="4" t="s">
        <v>53</v>
      </c>
      <c r="K35" s="15" t="s">
        <v>205</v>
      </c>
      <c r="L35" s="8" t="s">
        <v>55</v>
      </c>
      <c r="M35" s="9" t="s">
        <v>149</v>
      </c>
      <c r="N35" s="4" t="s">
        <v>84</v>
      </c>
      <c r="O35" s="4" t="s">
        <v>75</v>
      </c>
      <c r="P35" s="4" t="s">
        <v>59</v>
      </c>
      <c r="Q35" s="10" t="s">
        <v>60</v>
      </c>
      <c r="R35" s="10" t="s">
        <v>85</v>
      </c>
      <c r="S35" s="10" t="s">
        <v>62</v>
      </c>
      <c r="T35" s="10" t="s">
        <v>76</v>
      </c>
      <c r="U35" s="10" t="s">
        <v>64</v>
      </c>
      <c r="V35" s="10" t="s">
        <v>65</v>
      </c>
      <c r="W35" s="10" t="s">
        <v>66</v>
      </c>
      <c r="X35" s="10" t="s">
        <v>121</v>
      </c>
      <c r="Y35" s="10" t="s">
        <v>106</v>
      </c>
      <c r="Z35" s="10" t="s">
        <v>106</v>
      </c>
      <c r="AA35" s="10" t="s">
        <v>106</v>
      </c>
      <c r="AB35" s="10" t="s">
        <v>106</v>
      </c>
      <c r="AC35" s="10" t="s">
        <v>106</v>
      </c>
      <c r="AD35" s="10" t="s">
        <v>53</v>
      </c>
      <c r="AE35" s="10" t="s">
        <v>106</v>
      </c>
      <c r="AF35" s="10" t="s">
        <v>53</v>
      </c>
      <c r="AG35" s="10" t="s">
        <v>106</v>
      </c>
      <c r="AH35" s="10" t="s">
        <v>106</v>
      </c>
      <c r="AI35" s="10" t="s">
        <v>53</v>
      </c>
      <c r="AJ35" s="10" t="s">
        <v>106</v>
      </c>
      <c r="AK35" s="10" t="s">
        <v>106</v>
      </c>
      <c r="AL35" s="10" t="s">
        <v>106</v>
      </c>
      <c r="AM35" s="10" t="s">
        <v>106</v>
      </c>
      <c r="AN35" s="10" t="s">
        <v>106</v>
      </c>
      <c r="AO35" s="10" t="s">
        <v>106</v>
      </c>
      <c r="AP35" s="10" t="s">
        <v>53</v>
      </c>
      <c r="AQ35" s="10"/>
      <c r="AR35" s="10"/>
      <c r="AS35" s="10"/>
      <c r="AT35" s="10" t="s">
        <v>123</v>
      </c>
      <c r="AU35" s="10" t="s">
        <v>106</v>
      </c>
      <c r="AV35" s="10" t="s">
        <v>106</v>
      </c>
      <c r="AW35" s="40"/>
    </row>
    <row r="36" spans="1:49">
      <c r="A36" s="40"/>
      <c r="B36" s="12">
        <v>96</v>
      </c>
      <c r="C36" s="12">
        <v>1</v>
      </c>
      <c r="D36" s="13" t="s">
        <v>206</v>
      </c>
      <c r="E36" s="12">
        <v>69100</v>
      </c>
      <c r="F36" s="13" t="s">
        <v>207</v>
      </c>
      <c r="G36" s="12" t="s">
        <v>208</v>
      </c>
      <c r="H36" s="14">
        <v>36526</v>
      </c>
      <c r="I36" s="15" t="s">
        <v>73</v>
      </c>
      <c r="J36" s="12" t="s">
        <v>53</v>
      </c>
      <c r="K36" s="15" t="s">
        <v>209</v>
      </c>
      <c r="L36" s="16" t="s">
        <v>165</v>
      </c>
      <c r="M36" s="17" t="s">
        <v>176</v>
      </c>
      <c r="N36" s="12" t="s">
        <v>118</v>
      </c>
      <c r="O36" s="12" t="s">
        <v>58</v>
      </c>
      <c r="P36" s="12" t="s">
        <v>59</v>
      </c>
      <c r="Q36" s="10" t="s">
        <v>120</v>
      </c>
      <c r="R36" s="10" t="s">
        <v>53</v>
      </c>
      <c r="S36" s="10" t="s">
        <v>53</v>
      </c>
      <c r="T36" s="10" t="s">
        <v>63</v>
      </c>
      <c r="U36" s="10" t="s">
        <v>64</v>
      </c>
      <c r="V36" s="10" t="s">
        <v>65</v>
      </c>
      <c r="W36" s="10" t="s">
        <v>66</v>
      </c>
      <c r="X36" s="10" t="s">
        <v>121</v>
      </c>
      <c r="Y36" s="10" t="s">
        <v>210</v>
      </c>
      <c r="Z36" s="10" t="s">
        <v>53</v>
      </c>
      <c r="AA36" s="10" t="s">
        <v>53</v>
      </c>
      <c r="AB36" s="10" t="s">
        <v>53</v>
      </c>
      <c r="AC36" s="10" t="s">
        <v>53</v>
      </c>
      <c r="AD36" s="10" t="s">
        <v>210</v>
      </c>
      <c r="AE36" s="10" t="s">
        <v>53</v>
      </c>
      <c r="AF36" s="10" t="s">
        <v>123</v>
      </c>
      <c r="AG36" s="10" t="s">
        <v>53</v>
      </c>
      <c r="AH36" s="10" t="s">
        <v>53</v>
      </c>
      <c r="AI36" s="10" t="s">
        <v>210</v>
      </c>
      <c r="AJ36" s="10" t="s">
        <v>53</v>
      </c>
      <c r="AK36" s="10" t="s">
        <v>53</v>
      </c>
      <c r="AL36" s="10" t="s">
        <v>210</v>
      </c>
      <c r="AM36" s="10" t="s">
        <v>210</v>
      </c>
      <c r="AN36" s="10" t="s">
        <v>210</v>
      </c>
      <c r="AO36" s="10" t="s">
        <v>210</v>
      </c>
      <c r="AP36" s="10" t="s">
        <v>53</v>
      </c>
      <c r="AQ36" s="10"/>
      <c r="AR36" s="10"/>
      <c r="AS36" s="10"/>
      <c r="AT36" s="10" t="s">
        <v>123</v>
      </c>
      <c r="AU36" s="10" t="s">
        <v>210</v>
      </c>
      <c r="AV36" s="10" t="s">
        <v>53</v>
      </c>
      <c r="AW36" s="40"/>
    </row>
    <row r="37" spans="1:49">
      <c r="A37" s="40"/>
      <c r="B37" s="12">
        <v>96</v>
      </c>
      <c r="C37" s="12">
        <v>2</v>
      </c>
      <c r="D37" s="13" t="s">
        <v>211</v>
      </c>
      <c r="E37" s="12">
        <v>69100</v>
      </c>
      <c r="F37" s="13" t="s">
        <v>207</v>
      </c>
      <c r="G37" s="12" t="s">
        <v>212</v>
      </c>
      <c r="H37" s="14">
        <v>36526</v>
      </c>
      <c r="I37" s="15" t="s">
        <v>73</v>
      </c>
      <c r="J37" s="12" t="s">
        <v>53</v>
      </c>
      <c r="K37" s="15" t="s">
        <v>209</v>
      </c>
      <c r="L37" s="16" t="s">
        <v>165</v>
      </c>
      <c r="M37" s="17" t="s">
        <v>176</v>
      </c>
      <c r="N37" s="12" t="s">
        <v>118</v>
      </c>
      <c r="O37" s="12" t="s">
        <v>58</v>
      </c>
      <c r="P37" s="12" t="s">
        <v>59</v>
      </c>
      <c r="Q37" s="10" t="s">
        <v>120</v>
      </c>
      <c r="R37" s="10" t="s">
        <v>53</v>
      </c>
      <c r="S37" s="10" t="s">
        <v>53</v>
      </c>
      <c r="T37" s="10" t="s">
        <v>63</v>
      </c>
      <c r="U37" s="10" t="s">
        <v>64</v>
      </c>
      <c r="V37" s="10" t="s">
        <v>65</v>
      </c>
      <c r="W37" s="10" t="s">
        <v>66</v>
      </c>
      <c r="X37" s="10" t="s">
        <v>121</v>
      </c>
      <c r="Y37" s="10" t="s">
        <v>210</v>
      </c>
      <c r="Z37" s="10" t="s">
        <v>53</v>
      </c>
      <c r="AA37" s="10" t="s">
        <v>53</v>
      </c>
      <c r="AB37" s="10" t="s">
        <v>53</v>
      </c>
      <c r="AC37" s="10" t="s">
        <v>53</v>
      </c>
      <c r="AD37" s="10" t="s">
        <v>210</v>
      </c>
      <c r="AE37" s="10" t="s">
        <v>53</v>
      </c>
      <c r="AF37" s="10" t="s">
        <v>210</v>
      </c>
      <c r="AG37" s="10" t="s">
        <v>53</v>
      </c>
      <c r="AH37" s="10" t="s">
        <v>53</v>
      </c>
      <c r="AI37" s="10" t="s">
        <v>210</v>
      </c>
      <c r="AJ37" s="10" t="s">
        <v>53</v>
      </c>
      <c r="AK37" s="10" t="s">
        <v>53</v>
      </c>
      <c r="AL37" s="10" t="s">
        <v>210</v>
      </c>
      <c r="AM37" s="10" t="s">
        <v>210</v>
      </c>
      <c r="AN37" s="10" t="s">
        <v>210</v>
      </c>
      <c r="AO37" s="10" t="s">
        <v>210</v>
      </c>
      <c r="AP37" s="10" t="s">
        <v>53</v>
      </c>
      <c r="AQ37" s="10"/>
      <c r="AR37" s="10"/>
      <c r="AS37" s="10"/>
      <c r="AT37" s="10" t="s">
        <v>123</v>
      </c>
      <c r="AU37" s="10" t="s">
        <v>210</v>
      </c>
      <c r="AV37" s="10" t="s">
        <v>53</v>
      </c>
      <c r="AW37" s="40"/>
    </row>
    <row r="38" spans="1:49">
      <c r="A38" s="40"/>
      <c r="B38" s="4">
        <v>800</v>
      </c>
      <c r="C38" s="4">
        <v>1</v>
      </c>
      <c r="D38" s="5" t="s">
        <v>213</v>
      </c>
      <c r="E38" s="4">
        <v>69003</v>
      </c>
      <c r="F38" s="5" t="s">
        <v>50</v>
      </c>
      <c r="G38" s="4" t="s">
        <v>214</v>
      </c>
      <c r="H38" s="6" t="s">
        <v>147</v>
      </c>
      <c r="I38" s="7" t="s">
        <v>81</v>
      </c>
      <c r="J38" s="4" t="s">
        <v>183</v>
      </c>
      <c r="K38" s="7" t="s">
        <v>103</v>
      </c>
      <c r="L38" s="8" t="s">
        <v>55</v>
      </c>
      <c r="M38" s="9" t="s">
        <v>94</v>
      </c>
      <c r="N38" s="4" t="s">
        <v>74</v>
      </c>
      <c r="O38" s="4" t="s">
        <v>112</v>
      </c>
      <c r="P38" s="4" t="s">
        <v>59</v>
      </c>
      <c r="Q38" s="10" t="s">
        <v>60</v>
      </c>
      <c r="R38" s="10" t="s">
        <v>85</v>
      </c>
      <c r="S38" s="10" t="s">
        <v>62</v>
      </c>
      <c r="T38" s="10" t="s">
        <v>76</v>
      </c>
      <c r="U38" s="10" t="s">
        <v>64</v>
      </c>
      <c r="V38" s="10" t="s">
        <v>65</v>
      </c>
      <c r="W38" s="10" t="s">
        <v>66</v>
      </c>
      <c r="X38" s="10" t="s">
        <v>77</v>
      </c>
      <c r="Y38" s="10" t="s">
        <v>183</v>
      </c>
      <c r="Z38" s="10" t="s">
        <v>183</v>
      </c>
      <c r="AA38" s="10" t="s">
        <v>198</v>
      </c>
      <c r="AB38" s="10" t="s">
        <v>198</v>
      </c>
      <c r="AC38" s="10" t="s">
        <v>198</v>
      </c>
      <c r="AD38" s="10" t="s">
        <v>53</v>
      </c>
      <c r="AE38" s="10" t="s">
        <v>198</v>
      </c>
      <c r="AF38" s="10" t="s">
        <v>53</v>
      </c>
      <c r="AG38" s="10" t="s">
        <v>183</v>
      </c>
      <c r="AH38" s="10" t="s">
        <v>53</v>
      </c>
      <c r="AI38" s="10" t="s">
        <v>53</v>
      </c>
      <c r="AJ38" s="10" t="s">
        <v>198</v>
      </c>
      <c r="AK38" s="10" t="s">
        <v>198</v>
      </c>
      <c r="AL38" s="10" t="s">
        <v>183</v>
      </c>
      <c r="AM38" s="10" t="s">
        <v>215</v>
      </c>
      <c r="AN38" s="10" t="s">
        <v>183</v>
      </c>
      <c r="AO38" s="10" t="s">
        <v>183</v>
      </c>
      <c r="AP38" s="10" t="s">
        <v>53</v>
      </c>
      <c r="AQ38" s="10"/>
      <c r="AR38" s="10"/>
      <c r="AS38" s="10"/>
      <c r="AT38" s="10" t="s">
        <v>70</v>
      </c>
      <c r="AU38" s="10" t="s">
        <v>216</v>
      </c>
      <c r="AV38" s="10" t="s">
        <v>216</v>
      </c>
      <c r="AW38" s="40"/>
    </row>
    <row r="39" spans="1:49">
      <c r="A39" s="40"/>
      <c r="B39" s="46"/>
      <c r="C39" s="46"/>
      <c r="D39" s="46"/>
      <c r="E39" s="46"/>
      <c r="F39" s="46"/>
      <c r="G39" s="46"/>
      <c r="H39" s="46"/>
      <c r="I39" s="46"/>
      <c r="J39" s="46"/>
      <c r="K39" s="46"/>
      <c r="L39" s="46"/>
      <c r="M39" s="46"/>
      <c r="N39" s="46"/>
      <c r="O39" s="46"/>
      <c r="P39" s="46"/>
      <c r="Q39" s="46"/>
      <c r="R39" s="46"/>
      <c r="S39" s="46"/>
      <c r="T39" s="46"/>
      <c r="U39" s="46"/>
      <c r="V39" s="46"/>
      <c r="W39" s="46"/>
      <c r="X39" s="46"/>
      <c r="Y39" s="46"/>
      <c r="Z39" s="46"/>
      <c r="AA39" s="46"/>
      <c r="AB39" s="46"/>
      <c r="AC39" s="46"/>
      <c r="AD39" s="46"/>
      <c r="AE39" s="46"/>
      <c r="AF39" s="46"/>
      <c r="AG39" s="46"/>
      <c r="AH39" s="46"/>
      <c r="AI39" s="46"/>
      <c r="AJ39" s="46"/>
      <c r="AK39" s="46"/>
      <c r="AL39" s="46"/>
      <c r="AM39" s="46"/>
      <c r="AN39" s="46"/>
      <c r="AO39" s="46"/>
      <c r="AP39" s="46"/>
      <c r="AQ39" s="46"/>
      <c r="AR39" s="46"/>
      <c r="AS39" s="46"/>
      <c r="AT39" s="46"/>
      <c r="AU39" s="46"/>
      <c r="AV39" s="46"/>
      <c r="AW39" s="40"/>
    </row>
  </sheetData>
  <sheetProtection algorithmName="SHA-512" hashValue="GxN7KTN4NQasbyZgcSJ5R8rSmuDd5/y/uRokEoRZwLj9gnIXFKGknmB8K3wX8PrWpj7Jf3w6modglEi+ECQwSA==" saltValue="st+pIbc0QjIUXgerL6kYmw==" spinCount="100000" sheet="1" objects="1" scenarios="1" selectLockedCells="1"/>
  <mergeCells count="6">
    <mergeCell ref="AW1:AW39"/>
    <mergeCell ref="B2:AV2"/>
    <mergeCell ref="B3:AV3"/>
    <mergeCell ref="A1:A39"/>
    <mergeCell ref="B1:AV1"/>
    <mergeCell ref="B39:AV39"/>
  </mergeCells>
  <printOptions horizontalCentered="1"/>
  <pageMargins left="0.39370078740157483" right="0.39370078740157483" top="0.39370078740157483" bottom="0.39370078740157483" header="0.31496062992125984" footer="0.31496062992125984"/>
  <pageSetup paperSize="8" scale="39" orientation="landscape" r:id="rId1"/>
  <headerFooter>
    <oddFooter>&amp;LHCL-DAD - Maintenance des ascenseurs&amp;CAnnexe financière - Parti I - information équipements&amp;R&amp;P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04BB4-019F-444E-B73D-5BC3CDB5900B}">
  <sheetPr>
    <pageSetUpPr fitToPage="1"/>
  </sheetPr>
  <dimension ref="A1:P45"/>
  <sheetViews>
    <sheetView showGridLines="0" showRowColHeaders="0" workbookViewId="0">
      <selection activeCell="M5" sqref="M5"/>
    </sheetView>
  </sheetViews>
  <sheetFormatPr baseColWidth="10" defaultRowHeight="14.5"/>
  <cols>
    <col min="1" max="1" width="2.6328125" style="1" customWidth="1"/>
    <col min="2" max="2" width="4.7265625" style="1" bestFit="1" customWidth="1"/>
    <col min="3" max="3" width="7.54296875" style="1" bestFit="1" customWidth="1"/>
    <col min="4" max="4" width="23.1796875" style="1" bestFit="1" customWidth="1"/>
    <col min="5" max="5" width="5.7265625" style="1" bestFit="1" customWidth="1"/>
    <col min="6" max="6" width="12.1796875" style="1" bestFit="1" customWidth="1"/>
    <col min="7" max="7" width="9.6328125" style="1" bestFit="1" customWidth="1"/>
    <col min="8" max="8" width="6.08984375" style="1" bestFit="1" customWidth="1"/>
    <col min="9" max="9" width="9.26953125" style="1" bestFit="1" customWidth="1"/>
    <col min="10" max="10" width="10.6328125" style="1" bestFit="1" customWidth="1"/>
    <col min="11" max="11" width="7.36328125" style="1" bestFit="1" customWidth="1"/>
    <col min="12" max="12" width="8.81640625" style="1" bestFit="1" customWidth="1"/>
    <col min="13" max="14" width="10.90625" style="1"/>
    <col min="15" max="15" width="8.6328125" style="1" bestFit="1" customWidth="1"/>
    <col min="16" max="16" width="2.6328125" style="1" customWidth="1"/>
    <col min="17" max="16384" width="10.90625" style="1"/>
  </cols>
  <sheetData>
    <row r="1" spans="1:16">
      <c r="A1" s="40"/>
      <c r="B1" s="45"/>
      <c r="C1" s="45"/>
      <c r="D1" s="45"/>
      <c r="E1" s="45"/>
      <c r="F1" s="45"/>
      <c r="G1" s="45"/>
      <c r="H1" s="45"/>
      <c r="I1" s="45"/>
      <c r="J1" s="45"/>
      <c r="K1" s="45"/>
      <c r="L1" s="45"/>
      <c r="M1" s="45"/>
      <c r="N1" s="45"/>
      <c r="O1" s="45"/>
      <c r="P1" s="40"/>
    </row>
    <row r="2" spans="1:16" ht="15.5">
      <c r="A2" s="40"/>
      <c r="B2" s="48" t="s">
        <v>218</v>
      </c>
      <c r="C2" s="48"/>
      <c r="D2" s="48"/>
      <c r="E2" s="48"/>
      <c r="F2" s="48"/>
      <c r="G2" s="48"/>
      <c r="H2" s="48"/>
      <c r="I2" s="48"/>
      <c r="J2" s="48"/>
      <c r="K2" s="48"/>
      <c r="L2" s="48"/>
      <c r="M2" s="48"/>
      <c r="N2" s="48"/>
      <c r="O2" s="48"/>
      <c r="P2" s="40"/>
    </row>
    <row r="3" spans="1:16" ht="44" customHeight="1">
      <c r="A3" s="40"/>
      <c r="B3" s="49" t="s">
        <v>219</v>
      </c>
      <c r="C3" s="50"/>
      <c r="D3" s="50"/>
      <c r="E3" s="50"/>
      <c r="F3" s="50"/>
      <c r="G3" s="50"/>
      <c r="H3" s="50"/>
      <c r="I3" s="50"/>
      <c r="J3" s="50"/>
      <c r="K3" s="50"/>
      <c r="L3" s="50"/>
      <c r="M3" s="50"/>
      <c r="N3" s="50"/>
      <c r="O3" s="51"/>
      <c r="P3" s="40"/>
    </row>
    <row r="4" spans="1:16" ht="39">
      <c r="A4" s="40"/>
      <c r="B4" s="25" t="s">
        <v>2</v>
      </c>
      <c r="C4" s="25" t="s">
        <v>3</v>
      </c>
      <c r="D4" s="25" t="s">
        <v>4</v>
      </c>
      <c r="E4" s="25" t="s">
        <v>5</v>
      </c>
      <c r="F4" s="25" t="s">
        <v>6</v>
      </c>
      <c r="G4" s="25" t="s">
        <v>7</v>
      </c>
      <c r="H4" s="25" t="s">
        <v>220</v>
      </c>
      <c r="I4" s="25" t="s">
        <v>221</v>
      </c>
      <c r="J4" s="25" t="s">
        <v>222</v>
      </c>
      <c r="K4" s="25" t="s">
        <v>223</v>
      </c>
      <c r="L4" s="26" t="s">
        <v>224</v>
      </c>
      <c r="M4" s="23" t="s">
        <v>225</v>
      </c>
      <c r="N4" s="23" t="s">
        <v>226</v>
      </c>
      <c r="O4" s="23" t="s">
        <v>227</v>
      </c>
      <c r="P4" s="40"/>
    </row>
    <row r="5" spans="1:16">
      <c r="A5" s="40"/>
      <c r="B5" s="20">
        <v>3</v>
      </c>
      <c r="C5" s="20">
        <v>1</v>
      </c>
      <c r="D5" s="18" t="s">
        <v>49</v>
      </c>
      <c r="E5" s="20">
        <v>69001</v>
      </c>
      <c r="F5" s="18" t="s">
        <v>50</v>
      </c>
      <c r="G5" s="20" t="s">
        <v>51</v>
      </c>
      <c r="H5" s="19" t="s">
        <v>57</v>
      </c>
      <c r="I5" s="20" t="s">
        <v>58</v>
      </c>
      <c r="J5" s="20">
        <v>47443</v>
      </c>
      <c r="K5" s="20" t="s">
        <v>228</v>
      </c>
      <c r="L5" s="21">
        <v>715</v>
      </c>
      <c r="M5" s="36"/>
      <c r="N5" s="36"/>
      <c r="O5" s="31">
        <v>1</v>
      </c>
      <c r="P5" s="40"/>
    </row>
    <row r="6" spans="1:16">
      <c r="A6" s="40"/>
      <c r="B6" s="20">
        <v>6</v>
      </c>
      <c r="C6" s="20">
        <v>1</v>
      </c>
      <c r="D6" s="18" t="s">
        <v>71</v>
      </c>
      <c r="E6" s="20">
        <v>69001</v>
      </c>
      <c r="F6" s="18" t="s">
        <v>50</v>
      </c>
      <c r="G6" s="20" t="s">
        <v>72</v>
      </c>
      <c r="H6" s="19" t="s">
        <v>74</v>
      </c>
      <c r="I6" s="20" t="s">
        <v>75</v>
      </c>
      <c r="J6" s="20">
        <v>47445</v>
      </c>
      <c r="K6" s="20" t="s">
        <v>53</v>
      </c>
      <c r="L6" s="22">
        <v>325</v>
      </c>
      <c r="M6" s="36"/>
      <c r="N6" s="36"/>
      <c r="O6" s="31">
        <v>2</v>
      </c>
      <c r="P6" s="40"/>
    </row>
    <row r="7" spans="1:16">
      <c r="A7" s="40"/>
      <c r="B7" s="20">
        <v>18</v>
      </c>
      <c r="C7" s="20">
        <v>1</v>
      </c>
      <c r="D7" s="18" t="s">
        <v>79</v>
      </c>
      <c r="E7" s="20">
        <v>69002</v>
      </c>
      <c r="F7" s="18" t="s">
        <v>50</v>
      </c>
      <c r="G7" s="20" t="s">
        <v>80</v>
      </c>
      <c r="H7" s="19" t="s">
        <v>84</v>
      </c>
      <c r="I7" s="20" t="s">
        <v>75</v>
      </c>
      <c r="J7" s="20">
        <v>47421</v>
      </c>
      <c r="K7" s="20" t="s">
        <v>229</v>
      </c>
      <c r="L7" s="22">
        <v>740</v>
      </c>
      <c r="M7" s="36"/>
      <c r="N7" s="36"/>
      <c r="O7" s="31">
        <v>1</v>
      </c>
      <c r="P7" s="40"/>
    </row>
    <row r="8" spans="1:16">
      <c r="A8" s="40"/>
      <c r="B8" s="20">
        <v>23</v>
      </c>
      <c r="C8" s="20">
        <v>1</v>
      </c>
      <c r="D8" s="18" t="s">
        <v>90</v>
      </c>
      <c r="E8" s="20">
        <v>69002</v>
      </c>
      <c r="F8" s="18" t="s">
        <v>50</v>
      </c>
      <c r="G8" s="20" t="s">
        <v>91</v>
      </c>
      <c r="H8" s="19" t="s">
        <v>95</v>
      </c>
      <c r="I8" s="20" t="s">
        <v>75</v>
      </c>
      <c r="J8" s="20">
        <v>47423</v>
      </c>
      <c r="K8" s="20" t="s">
        <v>230</v>
      </c>
      <c r="L8" s="22">
        <v>842</v>
      </c>
      <c r="M8" s="36"/>
      <c r="N8" s="36"/>
      <c r="O8" s="31">
        <v>1</v>
      </c>
      <c r="P8" s="40"/>
    </row>
    <row r="9" spans="1:16">
      <c r="A9" s="40"/>
      <c r="B9" s="20">
        <v>29</v>
      </c>
      <c r="C9" s="20">
        <v>1</v>
      </c>
      <c r="D9" s="18" t="s">
        <v>100</v>
      </c>
      <c r="E9" s="20">
        <v>69002</v>
      </c>
      <c r="F9" s="18" t="s">
        <v>50</v>
      </c>
      <c r="G9" s="20" t="s">
        <v>101</v>
      </c>
      <c r="H9" s="19" t="s">
        <v>95</v>
      </c>
      <c r="I9" s="20" t="s">
        <v>75</v>
      </c>
      <c r="J9" s="20">
        <v>47426</v>
      </c>
      <c r="K9" s="20" t="s">
        <v>231</v>
      </c>
      <c r="L9" s="22">
        <v>590</v>
      </c>
      <c r="M9" s="36"/>
      <c r="N9" s="36"/>
      <c r="O9" s="31">
        <v>1</v>
      </c>
      <c r="P9" s="40"/>
    </row>
    <row r="10" spans="1:16">
      <c r="A10" s="40"/>
      <c r="B10" s="27">
        <v>31</v>
      </c>
      <c r="C10" s="27">
        <v>1</v>
      </c>
      <c r="D10" s="28" t="s">
        <v>107</v>
      </c>
      <c r="E10" s="27">
        <v>69002</v>
      </c>
      <c r="F10" s="28" t="s">
        <v>50</v>
      </c>
      <c r="G10" s="27" t="s">
        <v>108</v>
      </c>
      <c r="H10" s="29" t="s">
        <v>95</v>
      </c>
      <c r="I10" s="27" t="s">
        <v>75</v>
      </c>
      <c r="J10" s="27">
        <v>47427</v>
      </c>
      <c r="K10" s="27" t="s">
        <v>232</v>
      </c>
      <c r="L10" s="21">
        <v>696</v>
      </c>
      <c r="M10" s="36"/>
      <c r="N10" s="36"/>
      <c r="O10" s="31">
        <v>1</v>
      </c>
      <c r="P10" s="40"/>
    </row>
    <row r="11" spans="1:16">
      <c r="A11" s="40"/>
      <c r="B11" s="27">
        <v>33</v>
      </c>
      <c r="C11" s="27">
        <v>1</v>
      </c>
      <c r="D11" s="28" t="s">
        <v>110</v>
      </c>
      <c r="E11" s="27">
        <v>69002</v>
      </c>
      <c r="F11" s="28" t="s">
        <v>50</v>
      </c>
      <c r="G11" s="27" t="s">
        <v>111</v>
      </c>
      <c r="H11" s="29" t="s">
        <v>95</v>
      </c>
      <c r="I11" s="27" t="s">
        <v>112</v>
      </c>
      <c r="J11" s="27">
        <v>47428</v>
      </c>
      <c r="K11" s="27" t="s">
        <v>233</v>
      </c>
      <c r="L11" s="21">
        <v>946</v>
      </c>
      <c r="M11" s="36"/>
      <c r="N11" s="36"/>
      <c r="O11" s="31">
        <v>1</v>
      </c>
      <c r="P11" s="40"/>
    </row>
    <row r="12" spans="1:16">
      <c r="A12" s="40"/>
      <c r="B12" s="20">
        <v>35</v>
      </c>
      <c r="C12" s="20">
        <v>1</v>
      </c>
      <c r="D12" s="18" t="s">
        <v>115</v>
      </c>
      <c r="E12" s="20">
        <v>69002</v>
      </c>
      <c r="F12" s="18" t="s">
        <v>50</v>
      </c>
      <c r="G12" s="20" t="s">
        <v>116</v>
      </c>
      <c r="H12" s="19" t="s">
        <v>118</v>
      </c>
      <c r="I12" s="20" t="s">
        <v>58</v>
      </c>
      <c r="J12" s="20">
        <v>53707</v>
      </c>
      <c r="K12" s="20" t="s">
        <v>234</v>
      </c>
      <c r="L12" s="21">
        <v>650</v>
      </c>
      <c r="M12" s="36"/>
      <c r="N12" s="36"/>
      <c r="O12" s="31">
        <v>1</v>
      </c>
      <c r="P12" s="40"/>
    </row>
    <row r="13" spans="1:16">
      <c r="A13" s="40"/>
      <c r="B13" s="20">
        <v>36</v>
      </c>
      <c r="C13" s="20">
        <v>1</v>
      </c>
      <c r="D13" s="18" t="s">
        <v>124</v>
      </c>
      <c r="E13" s="20">
        <v>69002</v>
      </c>
      <c r="F13" s="18" t="s">
        <v>50</v>
      </c>
      <c r="G13" s="20" t="s">
        <v>125</v>
      </c>
      <c r="H13" s="19" t="s">
        <v>74</v>
      </c>
      <c r="I13" s="20" t="s">
        <v>58</v>
      </c>
      <c r="J13" s="20">
        <v>47430</v>
      </c>
      <c r="K13" s="20" t="s">
        <v>53</v>
      </c>
      <c r="L13" s="21">
        <v>873</v>
      </c>
      <c r="M13" s="36"/>
      <c r="N13" s="36"/>
      <c r="O13" s="31">
        <v>1</v>
      </c>
      <c r="P13" s="40"/>
    </row>
    <row r="14" spans="1:16">
      <c r="A14" s="40"/>
      <c r="B14" s="20">
        <v>39</v>
      </c>
      <c r="C14" s="20">
        <v>1</v>
      </c>
      <c r="D14" s="18" t="s">
        <v>129</v>
      </c>
      <c r="E14" s="20">
        <v>69003</v>
      </c>
      <c r="F14" s="18" t="s">
        <v>50</v>
      </c>
      <c r="G14" s="20" t="s">
        <v>130</v>
      </c>
      <c r="H14" s="19" t="s">
        <v>74</v>
      </c>
      <c r="I14" s="20" t="s">
        <v>75</v>
      </c>
      <c r="J14" s="20">
        <v>47390</v>
      </c>
      <c r="K14" s="20" t="s">
        <v>235</v>
      </c>
      <c r="L14" s="21">
        <v>900</v>
      </c>
      <c r="M14" s="36"/>
      <c r="N14" s="36"/>
      <c r="O14" s="31">
        <v>1</v>
      </c>
      <c r="P14" s="40"/>
    </row>
    <row r="15" spans="1:16">
      <c r="A15" s="40"/>
      <c r="B15" s="20">
        <v>39</v>
      </c>
      <c r="C15" s="20">
        <v>2</v>
      </c>
      <c r="D15" s="18" t="s">
        <v>134</v>
      </c>
      <c r="E15" s="20">
        <v>69003</v>
      </c>
      <c r="F15" s="18" t="s">
        <v>50</v>
      </c>
      <c r="G15" s="20" t="s">
        <v>135</v>
      </c>
      <c r="H15" s="19" t="s">
        <v>74</v>
      </c>
      <c r="I15" s="20" t="s">
        <v>75</v>
      </c>
      <c r="J15" s="20">
        <v>47391</v>
      </c>
      <c r="K15" s="20" t="s">
        <v>236</v>
      </c>
      <c r="L15" s="21">
        <v>932</v>
      </c>
      <c r="M15" s="36"/>
      <c r="N15" s="36"/>
      <c r="O15" s="31">
        <v>1</v>
      </c>
      <c r="P15" s="40"/>
    </row>
    <row r="16" spans="1:16">
      <c r="A16" s="40"/>
      <c r="B16" s="20">
        <v>39</v>
      </c>
      <c r="C16" s="20">
        <v>3</v>
      </c>
      <c r="D16" s="18" t="s">
        <v>136</v>
      </c>
      <c r="E16" s="20">
        <v>69003</v>
      </c>
      <c r="F16" s="18" t="s">
        <v>50</v>
      </c>
      <c r="G16" s="20" t="s">
        <v>137</v>
      </c>
      <c r="H16" s="19" t="s">
        <v>74</v>
      </c>
      <c r="I16" s="20" t="s">
        <v>75</v>
      </c>
      <c r="J16" s="20">
        <v>47392</v>
      </c>
      <c r="K16" s="20" t="s">
        <v>237</v>
      </c>
      <c r="L16" s="21">
        <v>862</v>
      </c>
      <c r="M16" s="36"/>
      <c r="N16" s="36"/>
      <c r="O16" s="31">
        <v>1</v>
      </c>
      <c r="P16" s="40"/>
    </row>
    <row r="17" spans="1:16">
      <c r="A17" s="40"/>
      <c r="B17" s="20">
        <v>39</v>
      </c>
      <c r="C17" s="20">
        <v>4</v>
      </c>
      <c r="D17" s="18" t="s">
        <v>139</v>
      </c>
      <c r="E17" s="20">
        <v>69003</v>
      </c>
      <c r="F17" s="18" t="s">
        <v>50</v>
      </c>
      <c r="G17" s="20" t="s">
        <v>140</v>
      </c>
      <c r="H17" s="19" t="s">
        <v>74</v>
      </c>
      <c r="I17" s="20" t="s">
        <v>75</v>
      </c>
      <c r="J17" s="20">
        <v>47393</v>
      </c>
      <c r="K17" s="20" t="s">
        <v>238</v>
      </c>
      <c r="L17" s="21">
        <v>861</v>
      </c>
      <c r="M17" s="36"/>
      <c r="N17" s="36"/>
      <c r="O17" s="31">
        <v>1</v>
      </c>
      <c r="P17" s="40"/>
    </row>
    <row r="18" spans="1:16">
      <c r="A18" s="40"/>
      <c r="B18" s="20">
        <v>39</v>
      </c>
      <c r="C18" s="20">
        <v>5</v>
      </c>
      <c r="D18" s="18" t="s">
        <v>142</v>
      </c>
      <c r="E18" s="20">
        <v>69003</v>
      </c>
      <c r="F18" s="18" t="s">
        <v>50</v>
      </c>
      <c r="G18" s="20" t="s">
        <v>143</v>
      </c>
      <c r="H18" s="19" t="s">
        <v>74</v>
      </c>
      <c r="I18" s="20" t="s">
        <v>75</v>
      </c>
      <c r="J18" s="20">
        <v>47394</v>
      </c>
      <c r="K18" s="20" t="s">
        <v>239</v>
      </c>
      <c r="L18" s="21">
        <v>1000</v>
      </c>
      <c r="M18" s="36"/>
      <c r="N18" s="36"/>
      <c r="O18" s="31">
        <v>1</v>
      </c>
      <c r="P18" s="40"/>
    </row>
    <row r="19" spans="1:16">
      <c r="A19" s="40"/>
      <c r="B19" s="20">
        <v>39</v>
      </c>
      <c r="C19" s="20">
        <v>6</v>
      </c>
      <c r="D19" s="18" t="s">
        <v>145</v>
      </c>
      <c r="E19" s="20">
        <v>69003</v>
      </c>
      <c r="F19" s="18" t="s">
        <v>50</v>
      </c>
      <c r="G19" s="20" t="s">
        <v>146</v>
      </c>
      <c r="H19" s="19" t="s">
        <v>74</v>
      </c>
      <c r="I19" s="20" t="s">
        <v>75</v>
      </c>
      <c r="J19" s="20">
        <v>47395</v>
      </c>
      <c r="K19" s="20" t="s">
        <v>240</v>
      </c>
      <c r="L19" s="21">
        <v>1000</v>
      </c>
      <c r="M19" s="36"/>
      <c r="N19" s="36"/>
      <c r="O19" s="31">
        <v>1</v>
      </c>
      <c r="P19" s="40"/>
    </row>
    <row r="20" spans="1:16">
      <c r="A20" s="40"/>
      <c r="B20" s="20">
        <v>39</v>
      </c>
      <c r="C20" s="20">
        <v>7</v>
      </c>
      <c r="D20" s="18" t="s">
        <v>152</v>
      </c>
      <c r="E20" s="20">
        <v>69003</v>
      </c>
      <c r="F20" s="18" t="s">
        <v>50</v>
      </c>
      <c r="G20" s="20" t="s">
        <v>153</v>
      </c>
      <c r="H20" s="19" t="s">
        <v>74</v>
      </c>
      <c r="I20" s="20" t="s">
        <v>75</v>
      </c>
      <c r="J20" s="20">
        <v>47396</v>
      </c>
      <c r="K20" s="20" t="s">
        <v>241</v>
      </c>
      <c r="L20" s="21">
        <v>1000</v>
      </c>
      <c r="M20" s="36"/>
      <c r="N20" s="36"/>
      <c r="O20" s="31">
        <v>1</v>
      </c>
      <c r="P20" s="40"/>
    </row>
    <row r="21" spans="1:16">
      <c r="A21" s="40"/>
      <c r="B21" s="20">
        <v>39</v>
      </c>
      <c r="C21" s="20">
        <v>9</v>
      </c>
      <c r="D21" s="18" t="s">
        <v>154</v>
      </c>
      <c r="E21" s="20">
        <v>69003</v>
      </c>
      <c r="F21" s="18" t="s">
        <v>50</v>
      </c>
      <c r="G21" s="20" t="s">
        <v>155</v>
      </c>
      <c r="H21" s="19" t="s">
        <v>74</v>
      </c>
      <c r="I21" s="20" t="s">
        <v>75</v>
      </c>
      <c r="J21" s="20">
        <v>47398</v>
      </c>
      <c r="K21" s="20" t="s">
        <v>242</v>
      </c>
      <c r="L21" s="21">
        <v>892</v>
      </c>
      <c r="M21" s="36"/>
      <c r="N21" s="36"/>
      <c r="O21" s="31">
        <v>1</v>
      </c>
      <c r="P21" s="40"/>
    </row>
    <row r="22" spans="1:16">
      <c r="A22" s="40"/>
      <c r="B22" s="20">
        <v>39</v>
      </c>
      <c r="C22" s="20">
        <v>10</v>
      </c>
      <c r="D22" s="18" t="s">
        <v>157</v>
      </c>
      <c r="E22" s="20">
        <v>69003</v>
      </c>
      <c r="F22" s="18" t="s">
        <v>50</v>
      </c>
      <c r="G22" s="20" t="s">
        <v>158</v>
      </c>
      <c r="H22" s="19" t="s">
        <v>74</v>
      </c>
      <c r="I22" s="20" t="s">
        <v>75</v>
      </c>
      <c r="J22" s="20">
        <v>47399</v>
      </c>
      <c r="K22" s="20" t="s">
        <v>243</v>
      </c>
      <c r="L22" s="21">
        <v>919</v>
      </c>
      <c r="M22" s="36"/>
      <c r="N22" s="36"/>
      <c r="O22" s="31">
        <v>1</v>
      </c>
      <c r="P22" s="40"/>
    </row>
    <row r="23" spans="1:16">
      <c r="A23" s="40"/>
      <c r="B23" s="20">
        <v>39</v>
      </c>
      <c r="C23" s="20">
        <v>11</v>
      </c>
      <c r="D23" s="18" t="s">
        <v>160</v>
      </c>
      <c r="E23" s="20">
        <v>69003</v>
      </c>
      <c r="F23" s="18" t="s">
        <v>50</v>
      </c>
      <c r="G23" s="20" t="s">
        <v>161</v>
      </c>
      <c r="H23" s="19" t="s">
        <v>74</v>
      </c>
      <c r="I23" s="20" t="s">
        <v>75</v>
      </c>
      <c r="J23" s="20">
        <v>47400</v>
      </c>
      <c r="K23" s="20" t="s">
        <v>244</v>
      </c>
      <c r="L23" s="21">
        <v>874</v>
      </c>
      <c r="M23" s="36"/>
      <c r="N23" s="36"/>
      <c r="O23" s="31">
        <v>1</v>
      </c>
      <c r="P23" s="40"/>
    </row>
    <row r="24" spans="1:16">
      <c r="A24" s="40"/>
      <c r="B24" s="20">
        <v>39</v>
      </c>
      <c r="C24" s="20">
        <v>12</v>
      </c>
      <c r="D24" s="18" t="s">
        <v>163</v>
      </c>
      <c r="E24" s="20">
        <v>69003</v>
      </c>
      <c r="F24" s="18" t="s">
        <v>50</v>
      </c>
      <c r="G24" s="20" t="s">
        <v>164</v>
      </c>
      <c r="H24" s="19" t="s">
        <v>84</v>
      </c>
      <c r="I24" s="20" t="s">
        <v>75</v>
      </c>
      <c r="J24" s="20">
        <v>47401</v>
      </c>
      <c r="K24" s="20" t="s">
        <v>245</v>
      </c>
      <c r="L24" s="21">
        <v>865</v>
      </c>
      <c r="M24" s="36"/>
      <c r="N24" s="36"/>
      <c r="O24" s="31">
        <v>1</v>
      </c>
      <c r="P24" s="40"/>
    </row>
    <row r="25" spans="1:16">
      <c r="A25" s="40"/>
      <c r="B25" s="20">
        <v>42</v>
      </c>
      <c r="C25" s="20">
        <v>1</v>
      </c>
      <c r="D25" s="18" t="s">
        <v>167</v>
      </c>
      <c r="E25" s="20">
        <v>69003</v>
      </c>
      <c r="F25" s="18" t="s">
        <v>50</v>
      </c>
      <c r="G25" s="20" t="s">
        <v>168</v>
      </c>
      <c r="H25" s="19" t="s">
        <v>57</v>
      </c>
      <c r="I25" s="20" t="s">
        <v>170</v>
      </c>
      <c r="J25" s="20">
        <v>47415</v>
      </c>
      <c r="K25" s="20" t="s">
        <v>53</v>
      </c>
      <c r="L25" s="21">
        <v>778</v>
      </c>
      <c r="M25" s="36"/>
      <c r="N25" s="36"/>
      <c r="O25" s="31">
        <v>1</v>
      </c>
      <c r="P25" s="40"/>
    </row>
    <row r="26" spans="1:16">
      <c r="A26" s="40"/>
      <c r="B26" s="20">
        <v>43</v>
      </c>
      <c r="C26" s="20">
        <v>1</v>
      </c>
      <c r="D26" s="18" t="s">
        <v>172</v>
      </c>
      <c r="E26" s="20">
        <v>69003</v>
      </c>
      <c r="F26" s="18" t="s">
        <v>50</v>
      </c>
      <c r="G26" s="20" t="s">
        <v>173</v>
      </c>
      <c r="H26" s="19" t="s">
        <v>84</v>
      </c>
      <c r="I26" s="20" t="s">
        <v>112</v>
      </c>
      <c r="J26" s="20">
        <v>47402</v>
      </c>
      <c r="K26" s="20" t="s">
        <v>246</v>
      </c>
      <c r="L26" s="21">
        <v>832</v>
      </c>
      <c r="M26" s="36"/>
      <c r="N26" s="36"/>
      <c r="O26" s="31">
        <v>1</v>
      </c>
      <c r="P26" s="40"/>
    </row>
    <row r="27" spans="1:16">
      <c r="A27" s="40"/>
      <c r="B27" s="20">
        <v>46</v>
      </c>
      <c r="C27" s="20">
        <v>1</v>
      </c>
      <c r="D27" s="18" t="s">
        <v>174</v>
      </c>
      <c r="E27" s="20">
        <v>69003</v>
      </c>
      <c r="F27" s="18" t="s">
        <v>50</v>
      </c>
      <c r="G27" s="20" t="s">
        <v>175</v>
      </c>
      <c r="H27" s="19" t="s">
        <v>74</v>
      </c>
      <c r="I27" s="20" t="s">
        <v>75</v>
      </c>
      <c r="J27" s="20">
        <v>47405</v>
      </c>
      <c r="K27" s="20" t="s">
        <v>247</v>
      </c>
      <c r="L27" s="22">
        <v>789</v>
      </c>
      <c r="M27" s="36"/>
      <c r="N27" s="36"/>
      <c r="O27" s="31">
        <v>1</v>
      </c>
      <c r="P27" s="40"/>
    </row>
    <row r="28" spans="1:16">
      <c r="A28" s="40"/>
      <c r="B28" s="27">
        <v>49</v>
      </c>
      <c r="C28" s="27">
        <v>1</v>
      </c>
      <c r="D28" s="28" t="s">
        <v>178</v>
      </c>
      <c r="E28" s="27">
        <v>69003</v>
      </c>
      <c r="F28" s="28" t="s">
        <v>50</v>
      </c>
      <c r="G28" s="27" t="s">
        <v>179</v>
      </c>
      <c r="H28" s="29" t="s">
        <v>74</v>
      </c>
      <c r="I28" s="27" t="s">
        <v>58</v>
      </c>
      <c r="J28" s="27">
        <v>47408</v>
      </c>
      <c r="K28" s="27" t="s">
        <v>248</v>
      </c>
      <c r="L28" s="22">
        <v>1000</v>
      </c>
      <c r="M28" s="36"/>
      <c r="N28" s="36"/>
      <c r="O28" s="31">
        <v>1</v>
      </c>
      <c r="P28" s="40"/>
    </row>
    <row r="29" spans="1:16">
      <c r="A29" s="40"/>
      <c r="B29" s="20">
        <v>50</v>
      </c>
      <c r="C29" s="20">
        <v>1</v>
      </c>
      <c r="D29" s="18" t="s">
        <v>181</v>
      </c>
      <c r="E29" s="20">
        <v>69003</v>
      </c>
      <c r="F29" s="18" t="s">
        <v>50</v>
      </c>
      <c r="G29" s="20" t="s">
        <v>182</v>
      </c>
      <c r="H29" s="19" t="s">
        <v>185</v>
      </c>
      <c r="I29" s="20" t="s">
        <v>186</v>
      </c>
      <c r="J29" s="20">
        <v>47414</v>
      </c>
      <c r="K29" s="20" t="s">
        <v>249</v>
      </c>
      <c r="L29" s="22">
        <v>1000</v>
      </c>
      <c r="M29" s="36"/>
      <c r="N29" s="36"/>
      <c r="O29" s="31">
        <v>1</v>
      </c>
      <c r="P29" s="40"/>
    </row>
    <row r="30" spans="1:16">
      <c r="A30" s="40"/>
      <c r="B30" s="20">
        <v>75</v>
      </c>
      <c r="C30" s="20">
        <v>1</v>
      </c>
      <c r="D30" s="18" t="s">
        <v>190</v>
      </c>
      <c r="E30" s="20">
        <v>69006</v>
      </c>
      <c r="F30" s="18" t="s">
        <v>50</v>
      </c>
      <c r="G30" s="20" t="s">
        <v>191</v>
      </c>
      <c r="H30" s="19" t="s">
        <v>57</v>
      </c>
      <c r="I30" s="20" t="s">
        <v>170</v>
      </c>
      <c r="J30" s="20">
        <v>47962</v>
      </c>
      <c r="K30" s="20" t="s">
        <v>53</v>
      </c>
      <c r="L30" s="21">
        <v>740</v>
      </c>
      <c r="M30" s="36"/>
      <c r="N30" s="36"/>
      <c r="O30" s="31">
        <v>1</v>
      </c>
      <c r="P30" s="40"/>
    </row>
    <row r="31" spans="1:16">
      <c r="A31" s="40"/>
      <c r="B31" s="20">
        <v>76</v>
      </c>
      <c r="C31" s="20">
        <v>1</v>
      </c>
      <c r="D31" s="18" t="s">
        <v>194</v>
      </c>
      <c r="E31" s="20">
        <v>69006</v>
      </c>
      <c r="F31" s="18" t="s">
        <v>50</v>
      </c>
      <c r="G31" s="20" t="s">
        <v>195</v>
      </c>
      <c r="H31" s="19" t="s">
        <v>57</v>
      </c>
      <c r="I31" s="20" t="s">
        <v>170</v>
      </c>
      <c r="J31" s="20">
        <v>47963</v>
      </c>
      <c r="K31" s="20" t="s">
        <v>53</v>
      </c>
      <c r="L31" s="21">
        <v>814</v>
      </c>
      <c r="M31" s="36"/>
      <c r="N31" s="36"/>
      <c r="O31" s="31">
        <v>1</v>
      </c>
      <c r="P31" s="40"/>
    </row>
    <row r="32" spans="1:16">
      <c r="A32" s="40"/>
      <c r="B32" s="20">
        <v>78</v>
      </c>
      <c r="C32" s="20">
        <v>1</v>
      </c>
      <c r="D32" s="18" t="s">
        <v>196</v>
      </c>
      <c r="E32" s="20">
        <v>69006</v>
      </c>
      <c r="F32" s="18" t="s">
        <v>50</v>
      </c>
      <c r="G32" s="20" t="s">
        <v>197</v>
      </c>
      <c r="H32" s="19" t="s">
        <v>74</v>
      </c>
      <c r="I32" s="20" t="s">
        <v>112</v>
      </c>
      <c r="J32" s="20">
        <v>53200</v>
      </c>
      <c r="K32" s="20" t="s">
        <v>250</v>
      </c>
      <c r="L32" s="21">
        <v>873</v>
      </c>
      <c r="M32" s="36"/>
      <c r="N32" s="36"/>
      <c r="O32" s="31">
        <v>1</v>
      </c>
      <c r="P32" s="40"/>
    </row>
    <row r="33" spans="1:16">
      <c r="A33" s="40"/>
      <c r="B33" s="20">
        <v>79</v>
      </c>
      <c r="C33" s="20">
        <v>1</v>
      </c>
      <c r="D33" s="18" t="s">
        <v>199</v>
      </c>
      <c r="E33" s="20">
        <v>69006</v>
      </c>
      <c r="F33" s="18" t="s">
        <v>50</v>
      </c>
      <c r="G33" s="20" t="s">
        <v>200</v>
      </c>
      <c r="H33" s="19" t="s">
        <v>74</v>
      </c>
      <c r="I33" s="20" t="s">
        <v>75</v>
      </c>
      <c r="J33" s="20">
        <v>47410</v>
      </c>
      <c r="K33" s="20" t="s">
        <v>251</v>
      </c>
      <c r="L33" s="21">
        <v>858</v>
      </c>
      <c r="M33" s="36"/>
      <c r="N33" s="36"/>
      <c r="O33" s="31">
        <v>1</v>
      </c>
      <c r="P33" s="40"/>
    </row>
    <row r="34" spans="1:16">
      <c r="A34" s="40"/>
      <c r="B34" s="20">
        <v>80</v>
      </c>
      <c r="C34" s="20">
        <v>1</v>
      </c>
      <c r="D34" s="18" t="s">
        <v>201</v>
      </c>
      <c r="E34" s="20">
        <v>69006</v>
      </c>
      <c r="F34" s="18" t="s">
        <v>50</v>
      </c>
      <c r="G34" s="20" t="s">
        <v>202</v>
      </c>
      <c r="H34" s="19" t="s">
        <v>74</v>
      </c>
      <c r="I34" s="20" t="s">
        <v>75</v>
      </c>
      <c r="J34" s="20">
        <v>47411</v>
      </c>
      <c r="K34" s="20" t="s">
        <v>252</v>
      </c>
      <c r="L34" s="21">
        <v>826</v>
      </c>
      <c r="M34" s="36"/>
      <c r="N34" s="36"/>
      <c r="O34" s="31">
        <v>1</v>
      </c>
      <c r="P34" s="40"/>
    </row>
    <row r="35" spans="1:16">
      <c r="A35" s="40"/>
      <c r="B35" s="20">
        <v>89</v>
      </c>
      <c r="C35" s="20">
        <v>1</v>
      </c>
      <c r="D35" s="18" t="s">
        <v>203</v>
      </c>
      <c r="E35" s="20">
        <v>69007</v>
      </c>
      <c r="F35" s="18" t="s">
        <v>50</v>
      </c>
      <c r="G35" s="20" t="s">
        <v>204</v>
      </c>
      <c r="H35" s="19" t="s">
        <v>84</v>
      </c>
      <c r="I35" s="20" t="s">
        <v>75</v>
      </c>
      <c r="J35" s="20">
        <v>47960</v>
      </c>
      <c r="K35" s="20" t="s">
        <v>53</v>
      </c>
      <c r="L35" s="21">
        <v>825</v>
      </c>
      <c r="M35" s="36"/>
      <c r="N35" s="36"/>
      <c r="O35" s="31">
        <v>1</v>
      </c>
      <c r="P35" s="40"/>
    </row>
    <row r="36" spans="1:16">
      <c r="A36" s="40"/>
      <c r="B36" s="27">
        <v>96</v>
      </c>
      <c r="C36" s="27">
        <v>1</v>
      </c>
      <c r="D36" s="28" t="s">
        <v>206</v>
      </c>
      <c r="E36" s="27">
        <v>69100</v>
      </c>
      <c r="F36" s="28" t="s">
        <v>207</v>
      </c>
      <c r="G36" s="27" t="s">
        <v>208</v>
      </c>
      <c r="H36" s="29" t="s">
        <v>118</v>
      </c>
      <c r="I36" s="27" t="s">
        <v>58</v>
      </c>
      <c r="J36" s="27">
        <v>47412</v>
      </c>
      <c r="K36" s="27" t="s">
        <v>253</v>
      </c>
      <c r="L36" s="21">
        <v>844</v>
      </c>
      <c r="M36" s="36"/>
      <c r="N36" s="36"/>
      <c r="O36" s="31">
        <v>1</v>
      </c>
      <c r="P36" s="40"/>
    </row>
    <row r="37" spans="1:16">
      <c r="A37" s="40"/>
      <c r="B37" s="27">
        <v>96</v>
      </c>
      <c r="C37" s="27">
        <v>2</v>
      </c>
      <c r="D37" s="28" t="s">
        <v>211</v>
      </c>
      <c r="E37" s="27">
        <v>69100</v>
      </c>
      <c r="F37" s="28" t="s">
        <v>207</v>
      </c>
      <c r="G37" s="27" t="s">
        <v>212</v>
      </c>
      <c r="H37" s="29" t="s">
        <v>118</v>
      </c>
      <c r="I37" s="27" t="s">
        <v>58</v>
      </c>
      <c r="J37" s="27">
        <v>47413</v>
      </c>
      <c r="K37" s="27" t="s">
        <v>254</v>
      </c>
      <c r="L37" s="21">
        <v>844</v>
      </c>
      <c r="M37" s="36"/>
      <c r="N37" s="36"/>
      <c r="O37" s="31">
        <v>1</v>
      </c>
      <c r="P37" s="40"/>
    </row>
    <row r="38" spans="1:16">
      <c r="A38" s="40"/>
      <c r="B38" s="20">
        <v>800</v>
      </c>
      <c r="C38" s="20">
        <v>1</v>
      </c>
      <c r="D38" s="18" t="s">
        <v>213</v>
      </c>
      <c r="E38" s="20">
        <v>69003</v>
      </c>
      <c r="F38" s="18" t="s">
        <v>50</v>
      </c>
      <c r="G38" s="20" t="s">
        <v>214</v>
      </c>
      <c r="H38" s="19" t="s">
        <v>74</v>
      </c>
      <c r="I38" s="20" t="s">
        <v>112</v>
      </c>
      <c r="J38" s="20">
        <v>47406</v>
      </c>
      <c r="K38" s="20" t="s">
        <v>53</v>
      </c>
      <c r="L38" s="21">
        <v>1000</v>
      </c>
      <c r="M38" s="36"/>
      <c r="N38" s="36"/>
      <c r="O38" s="31">
        <v>1</v>
      </c>
      <c r="P38" s="40"/>
    </row>
    <row r="39" spans="1:16">
      <c r="A39" s="40"/>
      <c r="B39" s="47" t="s">
        <v>255</v>
      </c>
      <c r="C39" s="47"/>
      <c r="D39" s="47"/>
      <c r="E39" s="47"/>
      <c r="F39" s="47"/>
      <c r="G39" s="47"/>
      <c r="H39" s="47"/>
      <c r="I39" s="47"/>
      <c r="J39" s="47"/>
      <c r="K39" s="47"/>
      <c r="L39" s="47"/>
      <c r="M39" s="37">
        <f>SUM(M5:M38)</f>
        <v>0</v>
      </c>
      <c r="N39" s="37">
        <f>SUM(N5:N38)</f>
        <v>0</v>
      </c>
      <c r="O39" s="32"/>
      <c r="P39" s="40"/>
    </row>
    <row r="40" spans="1:16">
      <c r="A40" s="40"/>
      <c r="B40" s="47" t="s">
        <v>256</v>
      </c>
      <c r="C40" s="47"/>
      <c r="D40" s="47"/>
      <c r="E40" s="47"/>
      <c r="F40" s="47"/>
      <c r="G40" s="47"/>
      <c r="H40" s="47"/>
      <c r="I40" s="47"/>
      <c r="J40" s="47"/>
      <c r="K40" s="47"/>
      <c r="L40" s="47"/>
      <c r="M40" s="62">
        <f>M39+N39</f>
        <v>0</v>
      </c>
      <c r="N40" s="63"/>
      <c r="O40" s="33"/>
      <c r="P40" s="40"/>
    </row>
    <row r="41" spans="1:16">
      <c r="A41" s="40"/>
      <c r="B41" s="52" t="s">
        <v>257</v>
      </c>
      <c r="C41" s="53"/>
      <c r="D41" s="56" t="s">
        <v>258</v>
      </c>
      <c r="E41" s="57"/>
      <c r="F41" s="57"/>
      <c r="G41" s="57"/>
      <c r="H41" s="57"/>
      <c r="I41" s="57"/>
      <c r="J41" s="57"/>
      <c r="K41" s="58"/>
      <c r="L41" s="30" t="s">
        <v>259</v>
      </c>
      <c r="M41" s="38">
        <f>(SUM(M5,M7:M38)+M6*0.076)*0.1</f>
        <v>0</v>
      </c>
      <c r="N41" s="38">
        <f>(SUM(N5,N7:N38)+N6*0.076)*0.1</f>
        <v>0</v>
      </c>
      <c r="O41" s="34"/>
      <c r="P41" s="40"/>
    </row>
    <row r="42" spans="1:16">
      <c r="A42" s="40"/>
      <c r="B42" s="54"/>
      <c r="C42" s="55"/>
      <c r="D42" s="59" t="s">
        <v>260</v>
      </c>
      <c r="E42" s="60"/>
      <c r="F42" s="60"/>
      <c r="G42" s="60"/>
      <c r="H42" s="60"/>
      <c r="I42" s="60"/>
      <c r="J42" s="60"/>
      <c r="K42" s="61"/>
      <c r="L42" s="24" t="s">
        <v>261</v>
      </c>
      <c r="M42" s="39">
        <f>M6*0.924*0.2</f>
        <v>0</v>
      </c>
      <c r="N42" s="39">
        <f>N6*0.924*0.2</f>
        <v>0</v>
      </c>
      <c r="O42" s="34"/>
      <c r="P42" s="40"/>
    </row>
    <row r="43" spans="1:16">
      <c r="A43" s="40"/>
      <c r="B43" s="47" t="s">
        <v>262</v>
      </c>
      <c r="C43" s="47"/>
      <c r="D43" s="47"/>
      <c r="E43" s="47"/>
      <c r="F43" s="47"/>
      <c r="G43" s="47"/>
      <c r="H43" s="47"/>
      <c r="I43" s="47"/>
      <c r="J43" s="47"/>
      <c r="K43" s="47"/>
      <c r="L43" s="47"/>
      <c r="M43" s="37">
        <f>SUM(M39:M42)</f>
        <v>0</v>
      </c>
      <c r="N43" s="37">
        <f>SUM(N39:N42)</f>
        <v>0</v>
      </c>
      <c r="O43" s="34"/>
      <c r="P43" s="40"/>
    </row>
    <row r="44" spans="1:16">
      <c r="A44" s="40"/>
      <c r="B44" s="47" t="s">
        <v>263</v>
      </c>
      <c r="C44" s="47"/>
      <c r="D44" s="47"/>
      <c r="E44" s="47"/>
      <c r="F44" s="47"/>
      <c r="G44" s="47"/>
      <c r="H44" s="47"/>
      <c r="I44" s="47"/>
      <c r="J44" s="47"/>
      <c r="K44" s="47"/>
      <c r="L44" s="47"/>
      <c r="M44" s="62">
        <f>M43+N43</f>
        <v>0</v>
      </c>
      <c r="N44" s="63"/>
      <c r="O44" s="35"/>
      <c r="P44" s="40"/>
    </row>
    <row r="45" spans="1:16">
      <c r="A45" s="40"/>
      <c r="B45" s="46"/>
      <c r="C45" s="46"/>
      <c r="D45" s="46"/>
      <c r="E45" s="46"/>
      <c r="F45" s="46"/>
      <c r="G45" s="46"/>
      <c r="H45" s="46"/>
      <c r="I45" s="46"/>
      <c r="J45" s="46"/>
      <c r="K45" s="46"/>
      <c r="L45" s="46"/>
      <c r="M45" s="46"/>
      <c r="N45" s="46"/>
      <c r="O45" s="46"/>
      <c r="P45" s="40"/>
    </row>
  </sheetData>
  <sheetProtection algorithmName="SHA-512" hashValue="Yms0q9Hjp5hgcjm6YwWhs/304NHCtwjLTTVPsHsoIsnL6fOU1T414UeAFroRNnFCE3PqDSvsx7m6n1LQ7O+/WQ==" saltValue="Boayrf5ZTkR4+yea4q5Few==" spinCount="100000" sheet="1" objects="1" scenarios="1" selectLockedCells="1"/>
  <mergeCells count="15">
    <mergeCell ref="B1:O1"/>
    <mergeCell ref="B45:O45"/>
    <mergeCell ref="P1:P45"/>
    <mergeCell ref="A1:A45"/>
    <mergeCell ref="B44:L44"/>
    <mergeCell ref="B39:L39"/>
    <mergeCell ref="B2:O2"/>
    <mergeCell ref="B43:L43"/>
    <mergeCell ref="B3:O3"/>
    <mergeCell ref="B40:L40"/>
    <mergeCell ref="B41:C42"/>
    <mergeCell ref="D41:K41"/>
    <mergeCell ref="D42:K42"/>
    <mergeCell ref="M44:N44"/>
    <mergeCell ref="M40:N40"/>
  </mergeCells>
  <dataValidations count="1">
    <dataValidation type="decimal" operator="greaterThanOrEqual" allowBlank="1" showInputMessage="1" showErrorMessage="1" sqref="M5:N38" xr:uid="{6CE547A5-B85A-47D4-AE27-E3B365D7C665}">
      <formula1>0</formula1>
    </dataValidation>
  </dataValidations>
  <printOptions horizontalCentered="1"/>
  <pageMargins left="0.19685039370078741" right="0.19685039370078741" top="0.39370078740157483" bottom="0.39370078740157483" header="0.31496062992125984" footer="0.31496062992125984"/>
  <pageSetup paperSize="9" scale="73" orientation="portrait" r:id="rId1"/>
  <headerFooter>
    <oddFooter>&amp;LHCL-DAD - Maintenance des ascenseurs&amp;CPartie I - Prestation forfaitaires&amp;R&amp;P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C1A7F-40E4-4DD4-9517-E70F78A72A77}">
  <sheetPr>
    <pageSetUpPr fitToPage="1"/>
  </sheetPr>
  <dimension ref="A1:H255"/>
  <sheetViews>
    <sheetView showGridLines="0" showRowColHeaders="0" workbookViewId="0">
      <selection activeCell="E7" sqref="E7"/>
    </sheetView>
  </sheetViews>
  <sheetFormatPr baseColWidth="10" defaultRowHeight="14.5"/>
  <cols>
    <col min="1" max="1" width="2.6328125" style="1" customWidth="1"/>
    <col min="2" max="2" width="4.1796875" style="1" bestFit="1" customWidth="1"/>
    <col min="3" max="3" width="67.36328125" style="1" customWidth="1"/>
    <col min="4" max="4" width="4.7265625" style="1" bestFit="1" customWidth="1"/>
    <col min="5" max="5" width="10.90625" style="1"/>
    <col min="6" max="6" width="7.81640625" style="1" bestFit="1" customWidth="1"/>
    <col min="7" max="7" width="9.26953125" style="1" bestFit="1" customWidth="1"/>
    <col min="8" max="8" width="2.6328125" style="1" customWidth="1"/>
    <col min="9" max="16384" width="10.90625" style="1"/>
  </cols>
  <sheetData>
    <row r="1" spans="1:8">
      <c r="A1" s="100"/>
      <c r="B1" s="102"/>
      <c r="C1" s="102"/>
      <c r="D1" s="102"/>
      <c r="E1" s="102"/>
      <c r="F1" s="102"/>
      <c r="G1" s="102"/>
      <c r="H1" s="101"/>
    </row>
    <row r="2" spans="1:8">
      <c r="A2" s="100"/>
      <c r="B2" s="64" t="s">
        <v>264</v>
      </c>
      <c r="C2" s="65"/>
      <c r="D2" s="65"/>
      <c r="E2" s="65"/>
      <c r="F2" s="65"/>
      <c r="G2" s="66"/>
      <c r="H2" s="101"/>
    </row>
    <row r="3" spans="1:8">
      <c r="A3" s="100"/>
      <c r="B3" s="67"/>
      <c r="C3" s="68"/>
      <c r="D3" s="68"/>
      <c r="E3" s="68"/>
      <c r="F3" s="68"/>
      <c r="G3" s="69"/>
      <c r="H3" s="101"/>
    </row>
    <row r="4" spans="1:8" ht="58" customHeight="1">
      <c r="A4" s="100"/>
      <c r="B4" s="70" t="s">
        <v>265</v>
      </c>
      <c r="C4" s="71"/>
      <c r="D4" s="71"/>
      <c r="E4" s="71"/>
      <c r="F4" s="71"/>
      <c r="G4" s="72"/>
      <c r="H4" s="101"/>
    </row>
    <row r="5" spans="1:8" ht="24">
      <c r="A5" s="100"/>
      <c r="B5" s="103" t="s">
        <v>266</v>
      </c>
      <c r="C5" s="104" t="s">
        <v>267</v>
      </c>
      <c r="D5" s="105" t="s">
        <v>268</v>
      </c>
      <c r="E5" s="105" t="s">
        <v>269</v>
      </c>
      <c r="F5" s="106" t="s">
        <v>270</v>
      </c>
      <c r="G5" s="106" t="s">
        <v>271</v>
      </c>
      <c r="H5" s="101"/>
    </row>
    <row r="6" spans="1:8" ht="15.5">
      <c r="A6" s="100"/>
      <c r="B6" s="73" t="s">
        <v>272</v>
      </c>
      <c r="C6" s="74" t="s">
        <v>273</v>
      </c>
      <c r="D6" s="75"/>
      <c r="E6" s="75"/>
      <c r="F6" s="75"/>
      <c r="G6" s="75"/>
      <c r="H6" s="101"/>
    </row>
    <row r="7" spans="1:8">
      <c r="A7" s="100"/>
      <c r="B7" s="76" t="s">
        <v>274</v>
      </c>
      <c r="C7" s="77" t="s">
        <v>275</v>
      </c>
      <c r="D7" s="78" t="s">
        <v>268</v>
      </c>
      <c r="E7" s="79"/>
      <c r="F7" s="80">
        <v>0</v>
      </c>
      <c r="G7" s="80">
        <v>1</v>
      </c>
      <c r="H7" s="101"/>
    </row>
    <row r="8" spans="1:8">
      <c r="A8" s="100"/>
      <c r="B8" s="76" t="s">
        <v>276</v>
      </c>
      <c r="C8" s="77" t="s">
        <v>277</v>
      </c>
      <c r="D8" s="78" t="s">
        <v>268</v>
      </c>
      <c r="E8" s="79"/>
      <c r="F8" s="80">
        <v>0</v>
      </c>
      <c r="G8" s="80">
        <v>1</v>
      </c>
      <c r="H8" s="101"/>
    </row>
    <row r="9" spans="1:8">
      <c r="A9" s="100"/>
      <c r="B9" s="76" t="s">
        <v>278</v>
      </c>
      <c r="C9" s="77" t="s">
        <v>279</v>
      </c>
      <c r="D9" s="78" t="s">
        <v>268</v>
      </c>
      <c r="E9" s="79"/>
      <c r="F9" s="80">
        <v>0</v>
      </c>
      <c r="G9" s="80">
        <v>1</v>
      </c>
      <c r="H9" s="101"/>
    </row>
    <row r="10" spans="1:8">
      <c r="A10" s="100"/>
      <c r="B10" s="76" t="s">
        <v>280</v>
      </c>
      <c r="C10" s="77" t="s">
        <v>281</v>
      </c>
      <c r="D10" s="78" t="s">
        <v>268</v>
      </c>
      <c r="E10" s="79"/>
      <c r="F10" s="80">
        <v>0</v>
      </c>
      <c r="G10" s="80">
        <v>1</v>
      </c>
      <c r="H10" s="101"/>
    </row>
    <row r="11" spans="1:8">
      <c r="A11" s="100"/>
      <c r="B11" s="76" t="s">
        <v>282</v>
      </c>
      <c r="C11" s="77" t="s">
        <v>283</v>
      </c>
      <c r="D11" s="78" t="s">
        <v>268</v>
      </c>
      <c r="E11" s="79"/>
      <c r="F11" s="80">
        <v>0</v>
      </c>
      <c r="G11" s="80">
        <v>1</v>
      </c>
      <c r="H11" s="101"/>
    </row>
    <row r="12" spans="1:8">
      <c r="A12" s="100"/>
      <c r="B12" s="76" t="s">
        <v>284</v>
      </c>
      <c r="C12" s="77" t="s">
        <v>285</v>
      </c>
      <c r="D12" s="78" t="s">
        <v>268</v>
      </c>
      <c r="E12" s="79"/>
      <c r="F12" s="80">
        <v>0</v>
      </c>
      <c r="G12" s="80">
        <v>1</v>
      </c>
      <c r="H12" s="101"/>
    </row>
    <row r="13" spans="1:8">
      <c r="A13" s="100"/>
      <c r="B13" s="76" t="s">
        <v>286</v>
      </c>
      <c r="C13" s="77" t="s">
        <v>287</v>
      </c>
      <c r="D13" s="78" t="s">
        <v>268</v>
      </c>
      <c r="E13" s="79"/>
      <c r="F13" s="80">
        <v>0</v>
      </c>
      <c r="G13" s="80">
        <v>1</v>
      </c>
      <c r="H13" s="101"/>
    </row>
    <row r="14" spans="1:8">
      <c r="A14" s="100"/>
      <c r="B14" s="76" t="s">
        <v>288</v>
      </c>
      <c r="C14" s="77" t="s">
        <v>289</v>
      </c>
      <c r="D14" s="78" t="s">
        <v>268</v>
      </c>
      <c r="E14" s="79"/>
      <c r="F14" s="80">
        <v>0</v>
      </c>
      <c r="G14" s="80">
        <v>1</v>
      </c>
      <c r="H14" s="101"/>
    </row>
    <row r="15" spans="1:8">
      <c r="A15" s="100"/>
      <c r="B15" s="76" t="s">
        <v>290</v>
      </c>
      <c r="C15" s="77" t="s">
        <v>291</v>
      </c>
      <c r="D15" s="78" t="s">
        <v>268</v>
      </c>
      <c r="E15" s="79"/>
      <c r="F15" s="80">
        <v>0</v>
      </c>
      <c r="G15" s="80">
        <v>1</v>
      </c>
      <c r="H15" s="101"/>
    </row>
    <row r="16" spans="1:8">
      <c r="A16" s="100"/>
      <c r="B16" s="76" t="s">
        <v>292</v>
      </c>
      <c r="C16" s="77" t="s">
        <v>293</v>
      </c>
      <c r="D16" s="78" t="s">
        <v>268</v>
      </c>
      <c r="E16" s="79"/>
      <c r="F16" s="80">
        <v>0</v>
      </c>
      <c r="G16" s="80">
        <v>1</v>
      </c>
      <c r="H16" s="101"/>
    </row>
    <row r="17" spans="1:8">
      <c r="A17" s="100"/>
      <c r="B17" s="76" t="s">
        <v>294</v>
      </c>
      <c r="C17" s="77" t="s">
        <v>295</v>
      </c>
      <c r="D17" s="78" t="s">
        <v>268</v>
      </c>
      <c r="E17" s="79"/>
      <c r="F17" s="80">
        <v>0</v>
      </c>
      <c r="G17" s="80">
        <v>1</v>
      </c>
      <c r="H17" s="101"/>
    </row>
    <row r="18" spans="1:8">
      <c r="A18" s="100"/>
      <c r="B18" s="76" t="s">
        <v>296</v>
      </c>
      <c r="C18" s="77" t="s">
        <v>297</v>
      </c>
      <c r="D18" s="78" t="s">
        <v>268</v>
      </c>
      <c r="E18" s="79"/>
      <c r="F18" s="80">
        <v>0</v>
      </c>
      <c r="G18" s="80">
        <v>1</v>
      </c>
      <c r="H18" s="101"/>
    </row>
    <row r="19" spans="1:8">
      <c r="A19" s="100"/>
      <c r="B19" s="76" t="s">
        <v>298</v>
      </c>
      <c r="C19" s="77" t="s">
        <v>299</v>
      </c>
      <c r="D19" s="78" t="s">
        <v>268</v>
      </c>
      <c r="E19" s="79"/>
      <c r="F19" s="80">
        <v>0</v>
      </c>
      <c r="G19" s="80">
        <v>1</v>
      </c>
      <c r="H19" s="101"/>
    </row>
    <row r="20" spans="1:8">
      <c r="A20" s="100"/>
      <c r="B20" s="76" t="s">
        <v>300</v>
      </c>
      <c r="C20" s="77" t="s">
        <v>301</v>
      </c>
      <c r="D20" s="78" t="s">
        <v>268</v>
      </c>
      <c r="E20" s="79"/>
      <c r="F20" s="80">
        <v>0</v>
      </c>
      <c r="G20" s="80">
        <v>1</v>
      </c>
      <c r="H20" s="101"/>
    </row>
    <row r="21" spans="1:8">
      <c r="A21" s="100"/>
      <c r="B21" s="76" t="s">
        <v>302</v>
      </c>
      <c r="C21" s="77" t="s">
        <v>303</v>
      </c>
      <c r="D21" s="78" t="s">
        <v>268</v>
      </c>
      <c r="E21" s="79"/>
      <c r="F21" s="80">
        <v>0</v>
      </c>
      <c r="G21" s="80">
        <v>1</v>
      </c>
      <c r="H21" s="101"/>
    </row>
    <row r="22" spans="1:8">
      <c r="A22" s="100"/>
      <c r="B22" s="76" t="s">
        <v>304</v>
      </c>
      <c r="C22" s="77" t="s">
        <v>305</v>
      </c>
      <c r="D22" s="78" t="s">
        <v>268</v>
      </c>
      <c r="E22" s="79"/>
      <c r="F22" s="80">
        <v>0</v>
      </c>
      <c r="G22" s="80">
        <v>1</v>
      </c>
      <c r="H22" s="101"/>
    </row>
    <row r="23" spans="1:8">
      <c r="A23" s="100"/>
      <c r="B23" s="76" t="s">
        <v>306</v>
      </c>
      <c r="C23" s="77" t="s">
        <v>307</v>
      </c>
      <c r="D23" s="78" t="s">
        <v>268</v>
      </c>
      <c r="E23" s="79"/>
      <c r="F23" s="80">
        <v>0</v>
      </c>
      <c r="G23" s="80">
        <v>1</v>
      </c>
      <c r="H23" s="101"/>
    </row>
    <row r="24" spans="1:8">
      <c r="A24" s="100"/>
      <c r="B24" s="76" t="s">
        <v>308</v>
      </c>
      <c r="C24" s="77" t="s">
        <v>309</v>
      </c>
      <c r="D24" s="78" t="s">
        <v>268</v>
      </c>
      <c r="E24" s="79"/>
      <c r="F24" s="80">
        <v>0</v>
      </c>
      <c r="G24" s="80">
        <v>1</v>
      </c>
      <c r="H24" s="101"/>
    </row>
    <row r="25" spans="1:8">
      <c r="A25" s="100"/>
      <c r="B25" s="76" t="s">
        <v>310</v>
      </c>
      <c r="C25" s="77" t="s">
        <v>311</v>
      </c>
      <c r="D25" s="78" t="s">
        <v>268</v>
      </c>
      <c r="E25" s="79"/>
      <c r="F25" s="80">
        <v>0</v>
      </c>
      <c r="G25" s="80">
        <v>1</v>
      </c>
      <c r="H25" s="101"/>
    </row>
    <row r="26" spans="1:8" ht="26">
      <c r="A26" s="100"/>
      <c r="B26" s="76" t="s">
        <v>312</v>
      </c>
      <c r="C26" s="77" t="s">
        <v>313</v>
      </c>
      <c r="D26" s="78" t="s">
        <v>268</v>
      </c>
      <c r="E26" s="79"/>
      <c r="F26" s="80">
        <v>0</v>
      </c>
      <c r="G26" s="80">
        <v>1</v>
      </c>
      <c r="H26" s="101"/>
    </row>
    <row r="27" spans="1:8" ht="26">
      <c r="A27" s="100"/>
      <c r="B27" s="76" t="s">
        <v>314</v>
      </c>
      <c r="C27" s="81" t="s">
        <v>315</v>
      </c>
      <c r="D27" s="78" t="s">
        <v>268</v>
      </c>
      <c r="E27" s="79"/>
      <c r="F27" s="80">
        <v>0</v>
      </c>
      <c r="G27" s="80">
        <v>1</v>
      </c>
      <c r="H27" s="101"/>
    </row>
    <row r="28" spans="1:8">
      <c r="A28" s="100"/>
      <c r="B28" s="76" t="s">
        <v>316</v>
      </c>
      <c r="C28" s="81" t="s">
        <v>317</v>
      </c>
      <c r="D28" s="78" t="s">
        <v>268</v>
      </c>
      <c r="E28" s="79"/>
      <c r="F28" s="80">
        <v>0</v>
      </c>
      <c r="G28" s="80">
        <v>1</v>
      </c>
      <c r="H28" s="101"/>
    </row>
    <row r="29" spans="1:8" ht="26">
      <c r="A29" s="100"/>
      <c r="B29" s="76" t="s">
        <v>318</v>
      </c>
      <c r="C29" s="81" t="s">
        <v>319</v>
      </c>
      <c r="D29" s="78" t="s">
        <v>268</v>
      </c>
      <c r="E29" s="79"/>
      <c r="F29" s="80">
        <v>0</v>
      </c>
      <c r="G29" s="80">
        <v>1</v>
      </c>
      <c r="H29" s="101"/>
    </row>
    <row r="30" spans="1:8">
      <c r="A30" s="100"/>
      <c r="B30" s="76" t="s">
        <v>320</v>
      </c>
      <c r="C30" s="81" t="s">
        <v>321</v>
      </c>
      <c r="D30" s="78" t="s">
        <v>268</v>
      </c>
      <c r="E30" s="79"/>
      <c r="F30" s="80">
        <v>0</v>
      </c>
      <c r="G30" s="80">
        <v>1</v>
      </c>
      <c r="H30" s="101"/>
    </row>
    <row r="31" spans="1:8">
      <c r="A31" s="100"/>
      <c r="B31" s="76" t="s">
        <v>322</v>
      </c>
      <c r="C31" s="81" t="s">
        <v>323</v>
      </c>
      <c r="D31" s="78" t="s">
        <v>268</v>
      </c>
      <c r="E31" s="79"/>
      <c r="F31" s="80">
        <v>0</v>
      </c>
      <c r="G31" s="80">
        <v>1</v>
      </c>
      <c r="H31" s="101"/>
    </row>
    <row r="32" spans="1:8">
      <c r="A32" s="100"/>
      <c r="B32" s="76" t="s">
        <v>324</v>
      </c>
      <c r="C32" s="81" t="s">
        <v>325</v>
      </c>
      <c r="D32" s="78" t="s">
        <v>268</v>
      </c>
      <c r="E32" s="79"/>
      <c r="F32" s="80">
        <v>0</v>
      </c>
      <c r="G32" s="80">
        <v>1</v>
      </c>
      <c r="H32" s="101"/>
    </row>
    <row r="33" spans="1:8" ht="26">
      <c r="A33" s="100"/>
      <c r="B33" s="76" t="s">
        <v>326</v>
      </c>
      <c r="C33" s="81" t="s">
        <v>327</v>
      </c>
      <c r="D33" s="78" t="s">
        <v>268</v>
      </c>
      <c r="E33" s="79"/>
      <c r="F33" s="80">
        <v>0</v>
      </c>
      <c r="G33" s="80">
        <v>1</v>
      </c>
      <c r="H33" s="101"/>
    </row>
    <row r="34" spans="1:8">
      <c r="A34" s="100"/>
      <c r="B34" s="76" t="s">
        <v>328</v>
      </c>
      <c r="C34" s="81" t="s">
        <v>329</v>
      </c>
      <c r="D34" s="78" t="s">
        <v>268</v>
      </c>
      <c r="E34" s="79"/>
      <c r="F34" s="80">
        <v>0</v>
      </c>
      <c r="G34" s="80">
        <v>1</v>
      </c>
      <c r="H34" s="101"/>
    </row>
    <row r="35" spans="1:8" ht="26">
      <c r="A35" s="100"/>
      <c r="B35" s="76" t="s">
        <v>330</v>
      </c>
      <c r="C35" s="81" t="s">
        <v>331</v>
      </c>
      <c r="D35" s="78" t="s">
        <v>268</v>
      </c>
      <c r="E35" s="79"/>
      <c r="F35" s="80">
        <v>0</v>
      </c>
      <c r="G35" s="80">
        <v>1</v>
      </c>
      <c r="H35" s="101"/>
    </row>
    <row r="36" spans="1:8">
      <c r="A36" s="100"/>
      <c r="B36" s="76" t="s">
        <v>332</v>
      </c>
      <c r="C36" s="81" t="s">
        <v>333</v>
      </c>
      <c r="D36" s="78" t="s">
        <v>268</v>
      </c>
      <c r="E36" s="79"/>
      <c r="F36" s="80">
        <v>0</v>
      </c>
      <c r="G36" s="80">
        <v>1</v>
      </c>
      <c r="H36" s="101"/>
    </row>
    <row r="37" spans="1:8" ht="26">
      <c r="A37" s="100"/>
      <c r="B37" s="76" t="s">
        <v>334</v>
      </c>
      <c r="C37" s="81" t="s">
        <v>335</v>
      </c>
      <c r="D37" s="78" t="s">
        <v>268</v>
      </c>
      <c r="E37" s="79"/>
      <c r="F37" s="80">
        <v>0</v>
      </c>
      <c r="G37" s="80">
        <v>1</v>
      </c>
      <c r="H37" s="101"/>
    </row>
    <row r="38" spans="1:8">
      <c r="A38" s="100"/>
      <c r="B38" s="76" t="s">
        <v>336</v>
      </c>
      <c r="C38" s="81" t="s">
        <v>337</v>
      </c>
      <c r="D38" s="78" t="s">
        <v>268</v>
      </c>
      <c r="E38" s="79"/>
      <c r="F38" s="80">
        <v>0</v>
      </c>
      <c r="G38" s="80">
        <v>1</v>
      </c>
      <c r="H38" s="101"/>
    </row>
    <row r="39" spans="1:8">
      <c r="A39" s="100"/>
      <c r="B39" s="76" t="s">
        <v>338</v>
      </c>
      <c r="C39" s="81" t="s">
        <v>339</v>
      </c>
      <c r="D39" s="78" t="s">
        <v>268</v>
      </c>
      <c r="E39" s="79"/>
      <c r="F39" s="80">
        <v>0</v>
      </c>
      <c r="G39" s="80">
        <v>1</v>
      </c>
      <c r="H39" s="101"/>
    </row>
    <row r="40" spans="1:8">
      <c r="A40" s="100"/>
      <c r="B40" s="76" t="s">
        <v>340</v>
      </c>
      <c r="C40" s="81" t="s">
        <v>341</v>
      </c>
      <c r="D40" s="78" t="s">
        <v>268</v>
      </c>
      <c r="E40" s="79"/>
      <c r="F40" s="80">
        <v>0</v>
      </c>
      <c r="G40" s="80">
        <v>1</v>
      </c>
      <c r="H40" s="101"/>
    </row>
    <row r="41" spans="1:8">
      <c r="A41" s="100"/>
      <c r="B41" s="76" t="s">
        <v>342</v>
      </c>
      <c r="C41" s="81" t="s">
        <v>343</v>
      </c>
      <c r="D41" s="78" t="s">
        <v>268</v>
      </c>
      <c r="E41" s="79"/>
      <c r="F41" s="80">
        <v>0</v>
      </c>
      <c r="G41" s="80">
        <v>1</v>
      </c>
      <c r="H41" s="101"/>
    </row>
    <row r="42" spans="1:8">
      <c r="A42" s="100"/>
      <c r="B42" s="76" t="s">
        <v>344</v>
      </c>
      <c r="C42" s="81" t="s">
        <v>345</v>
      </c>
      <c r="D42" s="78" t="s">
        <v>268</v>
      </c>
      <c r="E42" s="79"/>
      <c r="F42" s="80">
        <v>0</v>
      </c>
      <c r="G42" s="80">
        <v>1</v>
      </c>
      <c r="H42" s="101"/>
    </row>
    <row r="43" spans="1:8">
      <c r="A43" s="100"/>
      <c r="B43" s="76" t="s">
        <v>346</v>
      </c>
      <c r="C43" s="81" t="s">
        <v>347</v>
      </c>
      <c r="D43" s="78" t="s">
        <v>268</v>
      </c>
      <c r="E43" s="79"/>
      <c r="F43" s="80">
        <v>0</v>
      </c>
      <c r="G43" s="80">
        <v>1</v>
      </c>
      <c r="H43" s="101"/>
    </row>
    <row r="44" spans="1:8">
      <c r="A44" s="100"/>
      <c r="B44" s="76" t="s">
        <v>348</v>
      </c>
      <c r="C44" s="81" t="s">
        <v>349</v>
      </c>
      <c r="D44" s="78" t="s">
        <v>268</v>
      </c>
      <c r="E44" s="79"/>
      <c r="F44" s="80">
        <v>0</v>
      </c>
      <c r="G44" s="80">
        <v>1</v>
      </c>
      <c r="H44" s="101"/>
    </row>
    <row r="45" spans="1:8">
      <c r="A45" s="100"/>
      <c r="B45" s="76" t="s">
        <v>350</v>
      </c>
      <c r="C45" s="81" t="s">
        <v>351</v>
      </c>
      <c r="D45" s="78" t="s">
        <v>268</v>
      </c>
      <c r="E45" s="79"/>
      <c r="F45" s="80">
        <v>0</v>
      </c>
      <c r="G45" s="80">
        <v>1</v>
      </c>
      <c r="H45" s="101"/>
    </row>
    <row r="46" spans="1:8">
      <c r="A46" s="100"/>
      <c r="B46" s="76" t="s">
        <v>352</v>
      </c>
      <c r="C46" s="81" t="s">
        <v>353</v>
      </c>
      <c r="D46" s="78" t="s">
        <v>268</v>
      </c>
      <c r="E46" s="79"/>
      <c r="F46" s="80">
        <v>0</v>
      </c>
      <c r="G46" s="80">
        <v>1</v>
      </c>
      <c r="H46" s="101"/>
    </row>
    <row r="47" spans="1:8">
      <c r="A47" s="100"/>
      <c r="B47" s="76" t="s">
        <v>354</v>
      </c>
      <c r="C47" s="81" t="s">
        <v>355</v>
      </c>
      <c r="D47" s="78" t="s">
        <v>268</v>
      </c>
      <c r="E47" s="79"/>
      <c r="F47" s="80">
        <v>0</v>
      </c>
      <c r="G47" s="80">
        <v>1</v>
      </c>
      <c r="H47" s="101"/>
    </row>
    <row r="48" spans="1:8">
      <c r="A48" s="100"/>
      <c r="B48" s="76" t="s">
        <v>356</v>
      </c>
      <c r="C48" s="81" t="s">
        <v>357</v>
      </c>
      <c r="D48" s="78" t="s">
        <v>268</v>
      </c>
      <c r="E48" s="79"/>
      <c r="F48" s="80">
        <v>0</v>
      </c>
      <c r="G48" s="80">
        <v>1</v>
      </c>
      <c r="H48" s="101"/>
    </row>
    <row r="49" spans="1:8">
      <c r="A49" s="100"/>
      <c r="B49" s="76" t="s">
        <v>358</v>
      </c>
      <c r="C49" s="81" t="s">
        <v>359</v>
      </c>
      <c r="D49" s="78" t="s">
        <v>268</v>
      </c>
      <c r="E49" s="79"/>
      <c r="F49" s="80">
        <v>0</v>
      </c>
      <c r="G49" s="80">
        <v>1</v>
      </c>
      <c r="H49" s="101"/>
    </row>
    <row r="50" spans="1:8">
      <c r="A50" s="100"/>
      <c r="B50" s="76" t="s">
        <v>360</v>
      </c>
      <c r="C50" s="81" t="s">
        <v>361</v>
      </c>
      <c r="D50" s="78" t="s">
        <v>362</v>
      </c>
      <c r="E50" s="79"/>
      <c r="F50" s="80">
        <v>0</v>
      </c>
      <c r="G50" s="80">
        <v>1</v>
      </c>
      <c r="H50" s="101"/>
    </row>
    <row r="51" spans="1:8">
      <c r="A51" s="100"/>
      <c r="B51" s="76" t="s">
        <v>363</v>
      </c>
      <c r="C51" s="81" t="s">
        <v>364</v>
      </c>
      <c r="D51" s="78" t="s">
        <v>268</v>
      </c>
      <c r="E51" s="79"/>
      <c r="F51" s="80">
        <v>0</v>
      </c>
      <c r="G51" s="80">
        <v>1</v>
      </c>
      <c r="H51" s="101"/>
    </row>
    <row r="52" spans="1:8">
      <c r="A52" s="100"/>
      <c r="B52" s="76" t="s">
        <v>365</v>
      </c>
      <c r="C52" s="81" t="s">
        <v>366</v>
      </c>
      <c r="D52" s="78" t="s">
        <v>367</v>
      </c>
      <c r="E52" s="79"/>
      <c r="F52" s="80">
        <v>0</v>
      </c>
      <c r="G52" s="80">
        <v>1</v>
      </c>
      <c r="H52" s="101"/>
    </row>
    <row r="53" spans="1:8">
      <c r="A53" s="100"/>
      <c r="B53" s="76" t="s">
        <v>368</v>
      </c>
      <c r="C53" s="81" t="s">
        <v>369</v>
      </c>
      <c r="D53" s="78" t="s">
        <v>367</v>
      </c>
      <c r="E53" s="79"/>
      <c r="F53" s="80">
        <v>0</v>
      </c>
      <c r="G53" s="80">
        <v>1</v>
      </c>
      <c r="H53" s="101"/>
    </row>
    <row r="54" spans="1:8">
      <c r="A54" s="100"/>
      <c r="B54" s="76" t="s">
        <v>370</v>
      </c>
      <c r="C54" s="81" t="s">
        <v>371</v>
      </c>
      <c r="D54" s="78" t="s">
        <v>367</v>
      </c>
      <c r="E54" s="79"/>
      <c r="F54" s="80">
        <v>0</v>
      </c>
      <c r="G54" s="80">
        <v>1</v>
      </c>
      <c r="H54" s="101"/>
    </row>
    <row r="55" spans="1:8">
      <c r="A55" s="100"/>
      <c r="B55" s="76" t="s">
        <v>372</v>
      </c>
      <c r="C55" s="81" t="s">
        <v>373</v>
      </c>
      <c r="D55" s="78" t="s">
        <v>268</v>
      </c>
      <c r="E55" s="79"/>
      <c r="F55" s="80">
        <v>0</v>
      </c>
      <c r="G55" s="80">
        <v>1</v>
      </c>
      <c r="H55" s="101"/>
    </row>
    <row r="56" spans="1:8">
      <c r="A56" s="100"/>
      <c r="B56" s="76" t="s">
        <v>374</v>
      </c>
      <c r="C56" s="81" t="s">
        <v>375</v>
      </c>
      <c r="D56" s="78" t="s">
        <v>367</v>
      </c>
      <c r="E56" s="79"/>
      <c r="F56" s="80">
        <v>0</v>
      </c>
      <c r="G56" s="80">
        <v>1</v>
      </c>
      <c r="H56" s="101"/>
    </row>
    <row r="57" spans="1:8">
      <c r="A57" s="100"/>
      <c r="B57" s="76" t="s">
        <v>376</v>
      </c>
      <c r="C57" s="81" t="s">
        <v>377</v>
      </c>
      <c r="D57" s="78" t="s">
        <v>268</v>
      </c>
      <c r="E57" s="79"/>
      <c r="F57" s="80">
        <v>0</v>
      </c>
      <c r="G57" s="80">
        <v>1</v>
      </c>
      <c r="H57" s="101"/>
    </row>
    <row r="58" spans="1:8">
      <c r="A58" s="100"/>
      <c r="B58" s="76" t="s">
        <v>378</v>
      </c>
      <c r="C58" s="81" t="s">
        <v>379</v>
      </c>
      <c r="D58" s="78" t="s">
        <v>268</v>
      </c>
      <c r="E58" s="79"/>
      <c r="F58" s="80">
        <v>0</v>
      </c>
      <c r="G58" s="80">
        <v>1</v>
      </c>
      <c r="H58" s="101"/>
    </row>
    <row r="59" spans="1:8">
      <c r="A59" s="100"/>
      <c r="B59" s="76" t="s">
        <v>380</v>
      </c>
      <c r="C59" s="81" t="s">
        <v>381</v>
      </c>
      <c r="D59" s="78" t="s">
        <v>268</v>
      </c>
      <c r="E59" s="79"/>
      <c r="F59" s="80">
        <v>0</v>
      </c>
      <c r="G59" s="80">
        <v>1</v>
      </c>
      <c r="H59" s="101"/>
    </row>
    <row r="60" spans="1:8">
      <c r="A60" s="100"/>
      <c r="B60" s="76" t="s">
        <v>382</v>
      </c>
      <c r="C60" s="81" t="s">
        <v>383</v>
      </c>
      <c r="D60" s="78" t="s">
        <v>268</v>
      </c>
      <c r="E60" s="79"/>
      <c r="F60" s="80">
        <v>0</v>
      </c>
      <c r="G60" s="80">
        <v>1</v>
      </c>
      <c r="H60" s="101"/>
    </row>
    <row r="61" spans="1:8">
      <c r="A61" s="100"/>
      <c r="B61" s="76" t="s">
        <v>384</v>
      </c>
      <c r="C61" s="81" t="s">
        <v>385</v>
      </c>
      <c r="D61" s="78" t="s">
        <v>268</v>
      </c>
      <c r="E61" s="79"/>
      <c r="F61" s="80">
        <v>0</v>
      </c>
      <c r="G61" s="80">
        <v>1</v>
      </c>
      <c r="H61" s="101"/>
    </row>
    <row r="62" spans="1:8">
      <c r="A62" s="100"/>
      <c r="B62" s="76" t="s">
        <v>386</v>
      </c>
      <c r="C62" s="81" t="s">
        <v>387</v>
      </c>
      <c r="D62" s="78" t="s">
        <v>268</v>
      </c>
      <c r="E62" s="79"/>
      <c r="F62" s="80">
        <v>0</v>
      </c>
      <c r="G62" s="80">
        <v>1</v>
      </c>
      <c r="H62" s="101"/>
    </row>
    <row r="63" spans="1:8">
      <c r="A63" s="100"/>
      <c r="B63" s="76" t="s">
        <v>388</v>
      </c>
      <c r="C63" s="81" t="s">
        <v>389</v>
      </c>
      <c r="D63" s="78" t="s">
        <v>268</v>
      </c>
      <c r="E63" s="79"/>
      <c r="F63" s="80">
        <v>0</v>
      </c>
      <c r="G63" s="80">
        <v>1</v>
      </c>
      <c r="H63" s="101"/>
    </row>
    <row r="64" spans="1:8">
      <c r="A64" s="100"/>
      <c r="B64" s="76" t="s">
        <v>390</v>
      </c>
      <c r="C64" s="81" t="s">
        <v>391</v>
      </c>
      <c r="D64" s="78" t="s">
        <v>268</v>
      </c>
      <c r="E64" s="79"/>
      <c r="F64" s="80">
        <v>0</v>
      </c>
      <c r="G64" s="80">
        <v>1</v>
      </c>
      <c r="H64" s="101"/>
    </row>
    <row r="65" spans="1:8">
      <c r="A65" s="100"/>
      <c r="B65" s="76" t="s">
        <v>392</v>
      </c>
      <c r="C65" s="81" t="s">
        <v>393</v>
      </c>
      <c r="D65" s="78" t="s">
        <v>268</v>
      </c>
      <c r="E65" s="79"/>
      <c r="F65" s="80">
        <v>0</v>
      </c>
      <c r="G65" s="80">
        <v>1</v>
      </c>
      <c r="H65" s="101"/>
    </row>
    <row r="66" spans="1:8">
      <c r="A66" s="100"/>
      <c r="B66" s="76" t="s">
        <v>394</v>
      </c>
      <c r="C66" s="81" t="s">
        <v>395</v>
      </c>
      <c r="D66" s="78" t="s">
        <v>268</v>
      </c>
      <c r="E66" s="79"/>
      <c r="F66" s="80">
        <v>0</v>
      </c>
      <c r="G66" s="80">
        <v>1</v>
      </c>
      <c r="H66" s="101"/>
    </row>
    <row r="67" spans="1:8">
      <c r="A67" s="100"/>
      <c r="B67" s="76" t="s">
        <v>396</v>
      </c>
      <c r="C67" s="81" t="s">
        <v>397</v>
      </c>
      <c r="D67" s="78" t="s">
        <v>268</v>
      </c>
      <c r="E67" s="79"/>
      <c r="F67" s="80">
        <v>0</v>
      </c>
      <c r="G67" s="80">
        <v>1</v>
      </c>
      <c r="H67" s="101"/>
    </row>
    <row r="68" spans="1:8">
      <c r="A68" s="100"/>
      <c r="B68" s="76" t="s">
        <v>398</v>
      </c>
      <c r="C68" s="81" t="s">
        <v>399</v>
      </c>
      <c r="D68" s="78" t="s">
        <v>268</v>
      </c>
      <c r="E68" s="79"/>
      <c r="F68" s="80">
        <v>0</v>
      </c>
      <c r="G68" s="80">
        <v>1</v>
      </c>
      <c r="H68" s="101"/>
    </row>
    <row r="69" spans="1:8">
      <c r="A69" s="100"/>
      <c r="B69" s="76" t="s">
        <v>400</v>
      </c>
      <c r="C69" s="81" t="s">
        <v>401</v>
      </c>
      <c r="D69" s="78" t="s">
        <v>268</v>
      </c>
      <c r="E69" s="79"/>
      <c r="F69" s="80">
        <v>0</v>
      </c>
      <c r="G69" s="80">
        <v>1</v>
      </c>
      <c r="H69" s="101"/>
    </row>
    <row r="70" spans="1:8">
      <c r="A70" s="100"/>
      <c r="B70" s="76" t="s">
        <v>402</v>
      </c>
      <c r="C70" s="81" t="s">
        <v>403</v>
      </c>
      <c r="D70" s="78" t="s">
        <v>268</v>
      </c>
      <c r="E70" s="79"/>
      <c r="F70" s="80">
        <v>0</v>
      </c>
      <c r="G70" s="80">
        <v>1</v>
      </c>
      <c r="H70" s="101"/>
    </row>
    <row r="71" spans="1:8" ht="26">
      <c r="A71" s="100"/>
      <c r="B71" s="76" t="s">
        <v>404</v>
      </c>
      <c r="C71" s="81" t="s">
        <v>405</v>
      </c>
      <c r="D71" s="78" t="s">
        <v>268</v>
      </c>
      <c r="E71" s="79"/>
      <c r="F71" s="80">
        <v>0</v>
      </c>
      <c r="G71" s="80">
        <v>1</v>
      </c>
      <c r="H71" s="101"/>
    </row>
    <row r="72" spans="1:8" ht="26">
      <c r="A72" s="100"/>
      <c r="B72" s="76" t="s">
        <v>406</v>
      </c>
      <c r="C72" s="81" t="s">
        <v>407</v>
      </c>
      <c r="D72" s="78" t="s">
        <v>268</v>
      </c>
      <c r="E72" s="79"/>
      <c r="F72" s="80">
        <v>0</v>
      </c>
      <c r="G72" s="80">
        <v>1</v>
      </c>
      <c r="H72" s="101"/>
    </row>
    <row r="73" spans="1:8">
      <c r="A73" s="100"/>
      <c r="B73" s="76" t="s">
        <v>408</v>
      </c>
      <c r="C73" s="81" t="s">
        <v>409</v>
      </c>
      <c r="D73" s="78" t="s">
        <v>268</v>
      </c>
      <c r="E73" s="79"/>
      <c r="F73" s="80">
        <v>0</v>
      </c>
      <c r="G73" s="80">
        <v>1</v>
      </c>
      <c r="H73" s="101"/>
    </row>
    <row r="74" spans="1:8">
      <c r="A74" s="100"/>
      <c r="B74" s="76" t="s">
        <v>410</v>
      </c>
      <c r="C74" s="81" t="s">
        <v>411</v>
      </c>
      <c r="D74" s="78" t="s">
        <v>268</v>
      </c>
      <c r="E74" s="79"/>
      <c r="F74" s="80">
        <v>0</v>
      </c>
      <c r="G74" s="80">
        <v>1</v>
      </c>
      <c r="H74" s="101"/>
    </row>
    <row r="75" spans="1:8">
      <c r="A75" s="100"/>
      <c r="B75" s="76" t="s">
        <v>412</v>
      </c>
      <c r="C75" s="81" t="s">
        <v>413</v>
      </c>
      <c r="D75" s="78" t="s">
        <v>268</v>
      </c>
      <c r="E75" s="79"/>
      <c r="F75" s="80">
        <v>0</v>
      </c>
      <c r="G75" s="80">
        <v>1</v>
      </c>
      <c r="H75" s="101"/>
    </row>
    <row r="76" spans="1:8">
      <c r="A76" s="100"/>
      <c r="B76" s="76" t="s">
        <v>414</v>
      </c>
      <c r="C76" s="81" t="s">
        <v>415</v>
      </c>
      <c r="D76" s="78" t="s">
        <v>268</v>
      </c>
      <c r="E76" s="79"/>
      <c r="F76" s="80">
        <v>0</v>
      </c>
      <c r="G76" s="80">
        <v>1</v>
      </c>
      <c r="H76" s="101"/>
    </row>
    <row r="77" spans="1:8" ht="26">
      <c r="A77" s="100"/>
      <c r="B77" s="76" t="s">
        <v>416</v>
      </c>
      <c r="C77" s="81" t="s">
        <v>417</v>
      </c>
      <c r="D77" s="78" t="s">
        <v>268</v>
      </c>
      <c r="E77" s="79"/>
      <c r="F77" s="80">
        <v>0</v>
      </c>
      <c r="G77" s="80">
        <v>1</v>
      </c>
      <c r="H77" s="101"/>
    </row>
    <row r="78" spans="1:8" ht="26">
      <c r="A78" s="100"/>
      <c r="B78" s="76" t="s">
        <v>418</v>
      </c>
      <c r="C78" s="81" t="s">
        <v>419</v>
      </c>
      <c r="D78" s="78" t="s">
        <v>268</v>
      </c>
      <c r="E78" s="79"/>
      <c r="F78" s="80">
        <v>0</v>
      </c>
      <c r="G78" s="80">
        <v>1</v>
      </c>
      <c r="H78" s="101"/>
    </row>
    <row r="79" spans="1:8" ht="26">
      <c r="A79" s="100"/>
      <c r="B79" s="76" t="s">
        <v>420</v>
      </c>
      <c r="C79" s="81" t="s">
        <v>421</v>
      </c>
      <c r="D79" s="78" t="s">
        <v>268</v>
      </c>
      <c r="E79" s="79"/>
      <c r="F79" s="80">
        <v>0</v>
      </c>
      <c r="G79" s="80">
        <v>1</v>
      </c>
      <c r="H79" s="101"/>
    </row>
    <row r="80" spans="1:8">
      <c r="A80" s="100"/>
      <c r="B80" s="76" t="s">
        <v>422</v>
      </c>
      <c r="C80" s="81" t="s">
        <v>423</v>
      </c>
      <c r="D80" s="78" t="s">
        <v>268</v>
      </c>
      <c r="E80" s="79"/>
      <c r="F80" s="80">
        <v>0</v>
      </c>
      <c r="G80" s="80">
        <v>1</v>
      </c>
      <c r="H80" s="101"/>
    </row>
    <row r="81" spans="1:8" ht="15.5">
      <c r="A81" s="100"/>
      <c r="B81" s="73" t="s">
        <v>424</v>
      </c>
      <c r="C81" s="74" t="s">
        <v>425</v>
      </c>
      <c r="D81" s="75"/>
      <c r="E81" s="75"/>
      <c r="F81" s="75"/>
      <c r="G81" s="75"/>
      <c r="H81" s="101"/>
    </row>
    <row r="82" spans="1:8">
      <c r="A82" s="100"/>
      <c r="B82" s="76" t="s">
        <v>426</v>
      </c>
      <c r="C82" s="81" t="s">
        <v>427</v>
      </c>
      <c r="D82" s="78" t="s">
        <v>268</v>
      </c>
      <c r="E82" s="79"/>
      <c r="F82" s="80">
        <v>0</v>
      </c>
      <c r="G82" s="80">
        <v>1</v>
      </c>
      <c r="H82" s="101"/>
    </row>
    <row r="83" spans="1:8">
      <c r="A83" s="100"/>
      <c r="B83" s="76" t="s">
        <v>428</v>
      </c>
      <c r="C83" s="81" t="s">
        <v>429</v>
      </c>
      <c r="D83" s="78" t="s">
        <v>268</v>
      </c>
      <c r="E83" s="79"/>
      <c r="F83" s="80">
        <v>0</v>
      </c>
      <c r="G83" s="80">
        <v>1</v>
      </c>
      <c r="H83" s="101"/>
    </row>
    <row r="84" spans="1:8">
      <c r="A84" s="100"/>
      <c r="B84" s="76" t="s">
        <v>430</v>
      </c>
      <c r="C84" s="81" t="s">
        <v>431</v>
      </c>
      <c r="D84" s="78" t="s">
        <v>268</v>
      </c>
      <c r="E84" s="79"/>
      <c r="F84" s="80">
        <v>0</v>
      </c>
      <c r="G84" s="80">
        <v>1</v>
      </c>
      <c r="H84" s="101"/>
    </row>
    <row r="85" spans="1:8">
      <c r="A85" s="100"/>
      <c r="B85" s="76" t="s">
        <v>432</v>
      </c>
      <c r="C85" s="81" t="s">
        <v>433</v>
      </c>
      <c r="D85" s="78" t="s">
        <v>268</v>
      </c>
      <c r="E85" s="79"/>
      <c r="F85" s="80">
        <v>0</v>
      </c>
      <c r="G85" s="80">
        <v>1</v>
      </c>
      <c r="H85" s="101"/>
    </row>
    <row r="86" spans="1:8">
      <c r="A86" s="100"/>
      <c r="B86" s="76" t="s">
        <v>434</v>
      </c>
      <c r="C86" s="81" t="s">
        <v>435</v>
      </c>
      <c r="D86" s="78" t="s">
        <v>268</v>
      </c>
      <c r="E86" s="79"/>
      <c r="F86" s="80">
        <v>0</v>
      </c>
      <c r="G86" s="80">
        <v>1</v>
      </c>
      <c r="H86" s="101"/>
    </row>
    <row r="87" spans="1:8" ht="26">
      <c r="A87" s="100"/>
      <c r="B87" s="76" t="s">
        <v>436</v>
      </c>
      <c r="C87" s="81" t="s">
        <v>437</v>
      </c>
      <c r="D87" s="78" t="s">
        <v>268</v>
      </c>
      <c r="E87" s="79"/>
      <c r="F87" s="80">
        <v>0</v>
      </c>
      <c r="G87" s="80">
        <v>1</v>
      </c>
      <c r="H87" s="101"/>
    </row>
    <row r="88" spans="1:8">
      <c r="A88" s="100"/>
      <c r="B88" s="76" t="s">
        <v>438</v>
      </c>
      <c r="C88" s="81" t="s">
        <v>439</v>
      </c>
      <c r="D88" s="78" t="s">
        <v>268</v>
      </c>
      <c r="E88" s="79"/>
      <c r="F88" s="80">
        <v>0</v>
      </c>
      <c r="G88" s="80">
        <v>1</v>
      </c>
      <c r="H88" s="101"/>
    </row>
    <row r="89" spans="1:8" ht="26">
      <c r="A89" s="100"/>
      <c r="B89" s="76" t="s">
        <v>440</v>
      </c>
      <c r="C89" s="81" t="s">
        <v>441</v>
      </c>
      <c r="D89" s="78" t="s">
        <v>268</v>
      </c>
      <c r="E89" s="79"/>
      <c r="F89" s="80">
        <v>0</v>
      </c>
      <c r="G89" s="80">
        <v>1</v>
      </c>
      <c r="H89" s="101"/>
    </row>
    <row r="90" spans="1:8" ht="26">
      <c r="A90" s="100"/>
      <c r="B90" s="76" t="s">
        <v>442</v>
      </c>
      <c r="C90" s="81" t="s">
        <v>443</v>
      </c>
      <c r="D90" s="78" t="s">
        <v>268</v>
      </c>
      <c r="E90" s="79"/>
      <c r="F90" s="80">
        <v>0</v>
      </c>
      <c r="G90" s="80">
        <v>1</v>
      </c>
      <c r="H90" s="101"/>
    </row>
    <row r="91" spans="1:8">
      <c r="A91" s="100"/>
      <c r="B91" s="76" t="s">
        <v>444</v>
      </c>
      <c r="C91" s="81" t="s">
        <v>445</v>
      </c>
      <c r="D91" s="78" t="s">
        <v>268</v>
      </c>
      <c r="E91" s="79"/>
      <c r="F91" s="80">
        <v>0</v>
      </c>
      <c r="G91" s="80">
        <v>1</v>
      </c>
      <c r="H91" s="101"/>
    </row>
    <row r="92" spans="1:8" ht="26">
      <c r="A92" s="100"/>
      <c r="B92" s="76" t="s">
        <v>446</v>
      </c>
      <c r="C92" s="81" t="s">
        <v>447</v>
      </c>
      <c r="D92" s="78" t="s">
        <v>268</v>
      </c>
      <c r="E92" s="79"/>
      <c r="F92" s="80">
        <v>0</v>
      </c>
      <c r="G92" s="80">
        <v>1</v>
      </c>
      <c r="H92" s="101"/>
    </row>
    <row r="93" spans="1:8" ht="26">
      <c r="A93" s="100"/>
      <c r="B93" s="76" t="s">
        <v>448</v>
      </c>
      <c r="C93" s="81" t="s">
        <v>449</v>
      </c>
      <c r="D93" s="78" t="s">
        <v>268</v>
      </c>
      <c r="E93" s="79"/>
      <c r="F93" s="80">
        <v>0</v>
      </c>
      <c r="G93" s="80">
        <v>1</v>
      </c>
      <c r="H93" s="101"/>
    </row>
    <row r="94" spans="1:8">
      <c r="A94" s="100"/>
      <c r="B94" s="76" t="s">
        <v>450</v>
      </c>
      <c r="C94" s="81" t="s">
        <v>451</v>
      </c>
      <c r="D94" s="78" t="s">
        <v>268</v>
      </c>
      <c r="E94" s="79"/>
      <c r="F94" s="80">
        <v>0</v>
      </c>
      <c r="G94" s="80">
        <v>1</v>
      </c>
      <c r="H94" s="101"/>
    </row>
    <row r="95" spans="1:8">
      <c r="A95" s="100"/>
      <c r="B95" s="76" t="s">
        <v>452</v>
      </c>
      <c r="C95" s="81" t="s">
        <v>453</v>
      </c>
      <c r="D95" s="78" t="s">
        <v>268</v>
      </c>
      <c r="E95" s="79"/>
      <c r="F95" s="80">
        <v>0</v>
      </c>
      <c r="G95" s="80">
        <v>1</v>
      </c>
      <c r="H95" s="101"/>
    </row>
    <row r="96" spans="1:8">
      <c r="A96" s="100"/>
      <c r="B96" s="76" t="s">
        <v>454</v>
      </c>
      <c r="C96" s="81" t="s">
        <v>455</v>
      </c>
      <c r="D96" s="78" t="s">
        <v>268</v>
      </c>
      <c r="E96" s="79"/>
      <c r="F96" s="80">
        <v>0</v>
      </c>
      <c r="G96" s="80">
        <v>1</v>
      </c>
      <c r="H96" s="101"/>
    </row>
    <row r="97" spans="1:8">
      <c r="A97" s="100"/>
      <c r="B97" s="76" t="s">
        <v>456</v>
      </c>
      <c r="C97" s="81" t="s">
        <v>457</v>
      </c>
      <c r="D97" s="78" t="s">
        <v>268</v>
      </c>
      <c r="E97" s="79"/>
      <c r="F97" s="80">
        <v>0</v>
      </c>
      <c r="G97" s="80">
        <v>1</v>
      </c>
      <c r="H97" s="101"/>
    </row>
    <row r="98" spans="1:8">
      <c r="A98" s="100"/>
      <c r="B98" s="76" t="s">
        <v>458</v>
      </c>
      <c r="C98" s="81" t="s">
        <v>459</v>
      </c>
      <c r="D98" s="78" t="s">
        <v>268</v>
      </c>
      <c r="E98" s="79"/>
      <c r="F98" s="80">
        <v>0</v>
      </c>
      <c r="G98" s="80">
        <v>1</v>
      </c>
      <c r="H98" s="101"/>
    </row>
    <row r="99" spans="1:8">
      <c r="A99" s="100"/>
      <c r="B99" s="76" t="s">
        <v>460</v>
      </c>
      <c r="C99" s="81" t="s">
        <v>461</v>
      </c>
      <c r="D99" s="78" t="s">
        <v>268</v>
      </c>
      <c r="E99" s="79"/>
      <c r="F99" s="80">
        <v>0</v>
      </c>
      <c r="G99" s="80">
        <v>1</v>
      </c>
      <c r="H99" s="101"/>
    </row>
    <row r="100" spans="1:8">
      <c r="A100" s="100"/>
      <c r="B100" s="76" t="s">
        <v>462</v>
      </c>
      <c r="C100" s="81" t="s">
        <v>463</v>
      </c>
      <c r="D100" s="78" t="s">
        <v>268</v>
      </c>
      <c r="E100" s="79"/>
      <c r="F100" s="80">
        <v>0</v>
      </c>
      <c r="G100" s="80">
        <v>1</v>
      </c>
      <c r="H100" s="101"/>
    </row>
    <row r="101" spans="1:8" ht="26">
      <c r="A101" s="100"/>
      <c r="B101" s="76" t="s">
        <v>464</v>
      </c>
      <c r="C101" s="81" t="s">
        <v>465</v>
      </c>
      <c r="D101" s="78" t="s">
        <v>268</v>
      </c>
      <c r="E101" s="82"/>
      <c r="F101" s="80">
        <v>0</v>
      </c>
      <c r="G101" s="80">
        <v>1</v>
      </c>
      <c r="H101" s="101"/>
    </row>
    <row r="102" spans="1:8" ht="26">
      <c r="A102" s="100"/>
      <c r="B102" s="76" t="s">
        <v>466</v>
      </c>
      <c r="C102" s="81" t="s">
        <v>467</v>
      </c>
      <c r="D102" s="78" t="s">
        <v>268</v>
      </c>
      <c r="E102" s="82"/>
      <c r="F102" s="80">
        <v>0</v>
      </c>
      <c r="G102" s="80">
        <v>1</v>
      </c>
      <c r="H102" s="101"/>
    </row>
    <row r="103" spans="1:8" ht="26">
      <c r="A103" s="100"/>
      <c r="B103" s="76" t="s">
        <v>468</v>
      </c>
      <c r="C103" s="81" t="s">
        <v>469</v>
      </c>
      <c r="D103" s="78" t="s">
        <v>268</v>
      </c>
      <c r="E103" s="82"/>
      <c r="F103" s="80">
        <v>0</v>
      </c>
      <c r="G103" s="80">
        <v>1</v>
      </c>
      <c r="H103" s="101"/>
    </row>
    <row r="104" spans="1:8" ht="26">
      <c r="A104" s="100"/>
      <c r="B104" s="76" t="s">
        <v>470</v>
      </c>
      <c r="C104" s="81" t="s">
        <v>471</v>
      </c>
      <c r="D104" s="78" t="s">
        <v>268</v>
      </c>
      <c r="E104" s="82"/>
      <c r="F104" s="80">
        <v>0</v>
      </c>
      <c r="G104" s="80">
        <v>1</v>
      </c>
      <c r="H104" s="101"/>
    </row>
    <row r="105" spans="1:8" ht="26">
      <c r="A105" s="100"/>
      <c r="B105" s="76" t="s">
        <v>472</v>
      </c>
      <c r="C105" s="81" t="s">
        <v>473</v>
      </c>
      <c r="D105" s="78" t="s">
        <v>268</v>
      </c>
      <c r="E105" s="82"/>
      <c r="F105" s="80">
        <v>0</v>
      </c>
      <c r="G105" s="80">
        <v>1</v>
      </c>
      <c r="H105" s="101"/>
    </row>
    <row r="106" spans="1:8" ht="26">
      <c r="A106" s="100"/>
      <c r="B106" s="76" t="s">
        <v>474</v>
      </c>
      <c r="C106" s="81" t="s">
        <v>475</v>
      </c>
      <c r="D106" s="78" t="s">
        <v>268</v>
      </c>
      <c r="E106" s="82"/>
      <c r="F106" s="80">
        <v>0</v>
      </c>
      <c r="G106" s="80">
        <v>1</v>
      </c>
      <c r="H106" s="101"/>
    </row>
    <row r="107" spans="1:8">
      <c r="A107" s="100"/>
      <c r="B107" s="76" t="s">
        <v>476</v>
      </c>
      <c r="C107" s="81" t="s">
        <v>477</v>
      </c>
      <c r="D107" s="78" t="s">
        <v>268</v>
      </c>
      <c r="E107" s="82"/>
      <c r="F107" s="80">
        <v>0</v>
      </c>
      <c r="G107" s="80">
        <v>1</v>
      </c>
      <c r="H107" s="101"/>
    </row>
    <row r="108" spans="1:8">
      <c r="A108" s="100"/>
      <c r="B108" s="76" t="s">
        <v>478</v>
      </c>
      <c r="C108" s="81" t="s">
        <v>479</v>
      </c>
      <c r="D108" s="78" t="s">
        <v>268</v>
      </c>
      <c r="E108" s="82"/>
      <c r="F108" s="80">
        <v>0</v>
      </c>
      <c r="G108" s="80">
        <v>1</v>
      </c>
      <c r="H108" s="101"/>
    </row>
    <row r="109" spans="1:8">
      <c r="A109" s="100"/>
      <c r="B109" s="76" t="s">
        <v>480</v>
      </c>
      <c r="C109" s="81" t="s">
        <v>481</v>
      </c>
      <c r="D109" s="78" t="s">
        <v>268</v>
      </c>
      <c r="E109" s="82"/>
      <c r="F109" s="80">
        <v>0</v>
      </c>
      <c r="G109" s="80">
        <v>1</v>
      </c>
      <c r="H109" s="101"/>
    </row>
    <row r="110" spans="1:8">
      <c r="A110" s="100"/>
      <c r="B110" s="76" t="s">
        <v>482</v>
      </c>
      <c r="C110" s="81" t="s">
        <v>483</v>
      </c>
      <c r="D110" s="78" t="s">
        <v>268</v>
      </c>
      <c r="E110" s="82"/>
      <c r="F110" s="80">
        <v>0</v>
      </c>
      <c r="G110" s="80">
        <v>1</v>
      </c>
      <c r="H110" s="101"/>
    </row>
    <row r="111" spans="1:8">
      <c r="A111" s="100"/>
      <c r="B111" s="76" t="s">
        <v>484</v>
      </c>
      <c r="C111" s="81" t="s">
        <v>485</v>
      </c>
      <c r="D111" s="78" t="s">
        <v>268</v>
      </c>
      <c r="E111" s="82"/>
      <c r="F111" s="80">
        <v>0</v>
      </c>
      <c r="G111" s="80">
        <v>1</v>
      </c>
      <c r="H111" s="101"/>
    </row>
    <row r="112" spans="1:8">
      <c r="A112" s="100"/>
      <c r="B112" s="76" t="s">
        <v>486</v>
      </c>
      <c r="C112" s="81" t="s">
        <v>487</v>
      </c>
      <c r="D112" s="78" t="s">
        <v>268</v>
      </c>
      <c r="E112" s="82"/>
      <c r="F112" s="80">
        <v>0</v>
      </c>
      <c r="G112" s="80">
        <v>1</v>
      </c>
      <c r="H112" s="101"/>
    </row>
    <row r="113" spans="1:8">
      <c r="A113" s="100"/>
      <c r="B113" s="76" t="s">
        <v>488</v>
      </c>
      <c r="C113" s="81" t="s">
        <v>489</v>
      </c>
      <c r="D113" s="78" t="s">
        <v>268</v>
      </c>
      <c r="E113" s="82"/>
      <c r="F113" s="80">
        <v>0</v>
      </c>
      <c r="G113" s="80">
        <v>1</v>
      </c>
      <c r="H113" s="101"/>
    </row>
    <row r="114" spans="1:8">
      <c r="A114" s="100"/>
      <c r="B114" s="76" t="s">
        <v>490</v>
      </c>
      <c r="C114" s="81" t="s">
        <v>491</v>
      </c>
      <c r="D114" s="78" t="s">
        <v>268</v>
      </c>
      <c r="E114" s="82"/>
      <c r="F114" s="80">
        <v>0</v>
      </c>
      <c r="G114" s="80">
        <v>1</v>
      </c>
      <c r="H114" s="101"/>
    </row>
    <row r="115" spans="1:8">
      <c r="A115" s="100"/>
      <c r="B115" s="76" t="s">
        <v>492</v>
      </c>
      <c r="C115" s="81" t="s">
        <v>493</v>
      </c>
      <c r="D115" s="78" t="s">
        <v>268</v>
      </c>
      <c r="E115" s="82"/>
      <c r="F115" s="80">
        <v>0</v>
      </c>
      <c r="G115" s="80">
        <v>1</v>
      </c>
      <c r="H115" s="101"/>
    </row>
    <row r="116" spans="1:8">
      <c r="A116" s="100"/>
      <c r="B116" s="76" t="s">
        <v>494</v>
      </c>
      <c r="C116" s="81" t="s">
        <v>495</v>
      </c>
      <c r="D116" s="78" t="s">
        <v>268</v>
      </c>
      <c r="E116" s="82"/>
      <c r="F116" s="80">
        <v>0</v>
      </c>
      <c r="G116" s="80">
        <v>1</v>
      </c>
      <c r="H116" s="101"/>
    </row>
    <row r="117" spans="1:8">
      <c r="A117" s="100"/>
      <c r="B117" s="76" t="s">
        <v>496</v>
      </c>
      <c r="C117" s="81" t="s">
        <v>497</v>
      </c>
      <c r="D117" s="78" t="s">
        <v>268</v>
      </c>
      <c r="E117" s="82"/>
      <c r="F117" s="80">
        <v>0</v>
      </c>
      <c r="G117" s="80">
        <v>1</v>
      </c>
      <c r="H117" s="101"/>
    </row>
    <row r="118" spans="1:8">
      <c r="A118" s="100"/>
      <c r="B118" s="76" t="s">
        <v>498</v>
      </c>
      <c r="C118" s="81" t="s">
        <v>499</v>
      </c>
      <c r="D118" s="78" t="s">
        <v>268</v>
      </c>
      <c r="E118" s="82"/>
      <c r="F118" s="80">
        <v>0</v>
      </c>
      <c r="G118" s="80">
        <v>1</v>
      </c>
      <c r="H118" s="101"/>
    </row>
    <row r="119" spans="1:8">
      <c r="A119" s="100"/>
      <c r="B119" s="76" t="s">
        <v>500</v>
      </c>
      <c r="C119" s="81" t="s">
        <v>501</v>
      </c>
      <c r="D119" s="78" t="s">
        <v>268</v>
      </c>
      <c r="E119" s="82"/>
      <c r="F119" s="80">
        <v>0</v>
      </c>
      <c r="G119" s="80">
        <v>1</v>
      </c>
      <c r="H119" s="101"/>
    </row>
    <row r="120" spans="1:8">
      <c r="A120" s="100"/>
      <c r="B120" s="76" t="s">
        <v>502</v>
      </c>
      <c r="C120" s="81" t="s">
        <v>503</v>
      </c>
      <c r="D120" s="78" t="s">
        <v>268</v>
      </c>
      <c r="E120" s="82"/>
      <c r="F120" s="80">
        <v>0</v>
      </c>
      <c r="G120" s="80">
        <v>1</v>
      </c>
      <c r="H120" s="101"/>
    </row>
    <row r="121" spans="1:8">
      <c r="A121" s="100"/>
      <c r="B121" s="76" t="s">
        <v>504</v>
      </c>
      <c r="C121" s="81" t="s">
        <v>505</v>
      </c>
      <c r="D121" s="78" t="s">
        <v>268</v>
      </c>
      <c r="E121" s="82"/>
      <c r="F121" s="80">
        <v>0</v>
      </c>
      <c r="G121" s="80">
        <v>1</v>
      </c>
      <c r="H121" s="101"/>
    </row>
    <row r="122" spans="1:8">
      <c r="A122" s="100"/>
      <c r="B122" s="76" t="s">
        <v>506</v>
      </c>
      <c r="C122" s="81" t="s">
        <v>507</v>
      </c>
      <c r="D122" s="78" t="s">
        <v>268</v>
      </c>
      <c r="E122" s="82"/>
      <c r="F122" s="80">
        <v>0</v>
      </c>
      <c r="G122" s="80">
        <v>1</v>
      </c>
      <c r="H122" s="101"/>
    </row>
    <row r="123" spans="1:8">
      <c r="A123" s="100"/>
      <c r="B123" s="76" t="s">
        <v>508</v>
      </c>
      <c r="C123" s="81" t="s">
        <v>509</v>
      </c>
      <c r="D123" s="78" t="s">
        <v>362</v>
      </c>
      <c r="E123" s="82"/>
      <c r="F123" s="80">
        <v>0</v>
      </c>
      <c r="G123" s="80">
        <v>1</v>
      </c>
      <c r="H123" s="101"/>
    </row>
    <row r="124" spans="1:8">
      <c r="A124" s="100"/>
      <c r="B124" s="76" t="s">
        <v>510</v>
      </c>
      <c r="C124" s="81" t="s">
        <v>511</v>
      </c>
      <c r="D124" s="78" t="s">
        <v>362</v>
      </c>
      <c r="E124" s="82"/>
      <c r="F124" s="80">
        <v>0</v>
      </c>
      <c r="G124" s="80">
        <v>1</v>
      </c>
      <c r="H124" s="101"/>
    </row>
    <row r="125" spans="1:8" ht="15.5">
      <c r="A125" s="100"/>
      <c r="B125" s="73" t="s">
        <v>512</v>
      </c>
      <c r="C125" s="74" t="s">
        <v>513</v>
      </c>
      <c r="D125" s="75"/>
      <c r="E125" s="75"/>
      <c r="F125" s="75"/>
      <c r="G125" s="75"/>
      <c r="H125" s="101"/>
    </row>
    <row r="126" spans="1:8">
      <c r="A126" s="100"/>
      <c r="B126" s="76" t="s">
        <v>514</v>
      </c>
      <c r="C126" s="81" t="s">
        <v>515</v>
      </c>
      <c r="D126" s="78" t="s">
        <v>268</v>
      </c>
      <c r="E126" s="82"/>
      <c r="F126" s="80">
        <v>0</v>
      </c>
      <c r="G126" s="80">
        <v>1</v>
      </c>
      <c r="H126" s="101"/>
    </row>
    <row r="127" spans="1:8">
      <c r="A127" s="100"/>
      <c r="B127" s="76" t="s">
        <v>516</v>
      </c>
      <c r="C127" s="81" t="s">
        <v>517</v>
      </c>
      <c r="D127" s="78" t="s">
        <v>268</v>
      </c>
      <c r="E127" s="82"/>
      <c r="F127" s="80">
        <v>0</v>
      </c>
      <c r="G127" s="80">
        <v>1</v>
      </c>
      <c r="H127" s="101"/>
    </row>
    <row r="128" spans="1:8">
      <c r="A128" s="100"/>
      <c r="B128" s="76" t="s">
        <v>518</v>
      </c>
      <c r="C128" s="81" t="s">
        <v>519</v>
      </c>
      <c r="D128" s="78" t="s">
        <v>268</v>
      </c>
      <c r="E128" s="82"/>
      <c r="F128" s="80">
        <v>0</v>
      </c>
      <c r="G128" s="80">
        <v>1</v>
      </c>
      <c r="H128" s="101"/>
    </row>
    <row r="129" spans="1:8">
      <c r="A129" s="100"/>
      <c r="B129" s="76" t="s">
        <v>520</v>
      </c>
      <c r="C129" s="81" t="s">
        <v>521</v>
      </c>
      <c r="D129" s="78" t="s">
        <v>268</v>
      </c>
      <c r="E129" s="82"/>
      <c r="F129" s="80">
        <v>0</v>
      </c>
      <c r="G129" s="80">
        <v>1</v>
      </c>
      <c r="H129" s="101"/>
    </row>
    <row r="130" spans="1:8" ht="26">
      <c r="A130" s="100"/>
      <c r="B130" s="76" t="s">
        <v>522</v>
      </c>
      <c r="C130" s="81" t="s">
        <v>523</v>
      </c>
      <c r="D130" s="78" t="s">
        <v>268</v>
      </c>
      <c r="E130" s="82"/>
      <c r="F130" s="80">
        <v>0</v>
      </c>
      <c r="G130" s="80">
        <v>1</v>
      </c>
      <c r="H130" s="101"/>
    </row>
    <row r="131" spans="1:8">
      <c r="A131" s="100"/>
      <c r="B131" s="76" t="s">
        <v>524</v>
      </c>
      <c r="C131" s="81" t="s">
        <v>525</v>
      </c>
      <c r="D131" s="78" t="s">
        <v>268</v>
      </c>
      <c r="E131" s="82"/>
      <c r="F131" s="80">
        <v>0</v>
      </c>
      <c r="G131" s="80">
        <v>1</v>
      </c>
      <c r="H131" s="101"/>
    </row>
    <row r="132" spans="1:8">
      <c r="A132" s="100"/>
      <c r="B132" s="76" t="s">
        <v>526</v>
      </c>
      <c r="C132" s="81" t="s">
        <v>527</v>
      </c>
      <c r="D132" s="78" t="s">
        <v>268</v>
      </c>
      <c r="E132" s="82"/>
      <c r="F132" s="80">
        <v>0</v>
      </c>
      <c r="G132" s="80">
        <v>1</v>
      </c>
      <c r="H132" s="101"/>
    </row>
    <row r="133" spans="1:8">
      <c r="A133" s="100"/>
      <c r="B133" s="76" t="s">
        <v>528</v>
      </c>
      <c r="C133" s="81" t="s">
        <v>529</v>
      </c>
      <c r="D133" s="78" t="s">
        <v>268</v>
      </c>
      <c r="E133" s="82"/>
      <c r="F133" s="80">
        <v>0</v>
      </c>
      <c r="G133" s="80">
        <v>1</v>
      </c>
      <c r="H133" s="101"/>
    </row>
    <row r="134" spans="1:8">
      <c r="A134" s="100"/>
      <c r="B134" s="76" t="s">
        <v>530</v>
      </c>
      <c r="C134" s="81" t="s">
        <v>531</v>
      </c>
      <c r="D134" s="78" t="s">
        <v>268</v>
      </c>
      <c r="E134" s="82"/>
      <c r="F134" s="80">
        <v>0</v>
      </c>
      <c r="G134" s="80">
        <v>1</v>
      </c>
      <c r="H134" s="101"/>
    </row>
    <row r="135" spans="1:8">
      <c r="A135" s="100"/>
      <c r="B135" s="76" t="s">
        <v>532</v>
      </c>
      <c r="C135" s="81" t="s">
        <v>533</v>
      </c>
      <c r="D135" s="78" t="s">
        <v>268</v>
      </c>
      <c r="E135" s="82"/>
      <c r="F135" s="80">
        <v>0</v>
      </c>
      <c r="G135" s="80">
        <v>1</v>
      </c>
      <c r="H135" s="101"/>
    </row>
    <row r="136" spans="1:8">
      <c r="A136" s="100"/>
      <c r="B136" s="76" t="s">
        <v>534</v>
      </c>
      <c r="C136" s="81" t="s">
        <v>535</v>
      </c>
      <c r="D136" s="78" t="s">
        <v>268</v>
      </c>
      <c r="E136" s="82"/>
      <c r="F136" s="80">
        <v>0</v>
      </c>
      <c r="G136" s="80">
        <v>1</v>
      </c>
      <c r="H136" s="101"/>
    </row>
    <row r="137" spans="1:8">
      <c r="A137" s="100"/>
      <c r="B137" s="76" t="s">
        <v>536</v>
      </c>
      <c r="C137" s="81" t="s">
        <v>537</v>
      </c>
      <c r="D137" s="78" t="s">
        <v>268</v>
      </c>
      <c r="E137" s="82"/>
      <c r="F137" s="80">
        <v>0</v>
      </c>
      <c r="G137" s="80">
        <v>1</v>
      </c>
      <c r="H137" s="101"/>
    </row>
    <row r="138" spans="1:8">
      <c r="A138" s="100"/>
      <c r="B138" s="76" t="s">
        <v>538</v>
      </c>
      <c r="C138" s="81" t="s">
        <v>539</v>
      </c>
      <c r="D138" s="78" t="s">
        <v>268</v>
      </c>
      <c r="E138" s="82"/>
      <c r="F138" s="80">
        <v>0</v>
      </c>
      <c r="G138" s="80">
        <v>1</v>
      </c>
      <c r="H138" s="101"/>
    </row>
    <row r="139" spans="1:8">
      <c r="A139" s="100"/>
      <c r="B139" s="76" t="s">
        <v>540</v>
      </c>
      <c r="C139" s="81" t="s">
        <v>541</v>
      </c>
      <c r="D139" s="78" t="s">
        <v>268</v>
      </c>
      <c r="E139" s="82"/>
      <c r="F139" s="80">
        <v>0</v>
      </c>
      <c r="G139" s="80">
        <v>1</v>
      </c>
      <c r="H139" s="101"/>
    </row>
    <row r="140" spans="1:8">
      <c r="A140" s="100"/>
      <c r="B140" s="76" t="s">
        <v>542</v>
      </c>
      <c r="C140" s="81" t="s">
        <v>543</v>
      </c>
      <c r="D140" s="78" t="s">
        <v>268</v>
      </c>
      <c r="E140" s="82"/>
      <c r="F140" s="80">
        <v>0</v>
      </c>
      <c r="G140" s="80">
        <v>1</v>
      </c>
      <c r="H140" s="101"/>
    </row>
    <row r="141" spans="1:8">
      <c r="A141" s="100"/>
      <c r="B141" s="76" t="s">
        <v>544</v>
      </c>
      <c r="C141" s="81" t="s">
        <v>545</v>
      </c>
      <c r="D141" s="78" t="s">
        <v>268</v>
      </c>
      <c r="E141" s="82"/>
      <c r="F141" s="80">
        <v>0</v>
      </c>
      <c r="G141" s="80">
        <v>1</v>
      </c>
      <c r="H141" s="101"/>
    </row>
    <row r="142" spans="1:8">
      <c r="A142" s="100"/>
      <c r="B142" s="76" t="s">
        <v>546</v>
      </c>
      <c r="C142" s="81" t="s">
        <v>547</v>
      </c>
      <c r="D142" s="78" t="s">
        <v>268</v>
      </c>
      <c r="E142" s="82"/>
      <c r="F142" s="80">
        <v>0</v>
      </c>
      <c r="G142" s="80">
        <v>1</v>
      </c>
      <c r="H142" s="101"/>
    </row>
    <row r="143" spans="1:8">
      <c r="A143" s="100"/>
      <c r="B143" s="76" t="s">
        <v>548</v>
      </c>
      <c r="C143" s="81" t="s">
        <v>549</v>
      </c>
      <c r="D143" s="78" t="s">
        <v>268</v>
      </c>
      <c r="E143" s="82"/>
      <c r="F143" s="80">
        <v>0</v>
      </c>
      <c r="G143" s="80">
        <v>1</v>
      </c>
      <c r="H143" s="101"/>
    </row>
    <row r="144" spans="1:8">
      <c r="A144" s="100"/>
      <c r="B144" s="76" t="s">
        <v>550</v>
      </c>
      <c r="C144" s="81" t="s">
        <v>551</v>
      </c>
      <c r="D144" s="78" t="s">
        <v>268</v>
      </c>
      <c r="E144" s="82"/>
      <c r="F144" s="80">
        <v>0</v>
      </c>
      <c r="G144" s="80">
        <v>1</v>
      </c>
      <c r="H144" s="101"/>
    </row>
    <row r="145" spans="1:8" ht="26">
      <c r="A145" s="100"/>
      <c r="B145" s="76" t="s">
        <v>552</v>
      </c>
      <c r="C145" s="81" t="s">
        <v>553</v>
      </c>
      <c r="D145" s="78" t="s">
        <v>268</v>
      </c>
      <c r="E145" s="82"/>
      <c r="F145" s="80">
        <v>0</v>
      </c>
      <c r="G145" s="80">
        <v>1</v>
      </c>
      <c r="H145" s="101"/>
    </row>
    <row r="146" spans="1:8" ht="26">
      <c r="A146" s="100"/>
      <c r="B146" s="76" t="s">
        <v>554</v>
      </c>
      <c r="C146" s="81" t="s">
        <v>555</v>
      </c>
      <c r="D146" s="78" t="s">
        <v>268</v>
      </c>
      <c r="E146" s="82"/>
      <c r="F146" s="80">
        <v>0</v>
      </c>
      <c r="G146" s="80">
        <v>1</v>
      </c>
      <c r="H146" s="101"/>
    </row>
    <row r="147" spans="1:8" ht="26">
      <c r="A147" s="100"/>
      <c r="B147" s="76" t="s">
        <v>556</v>
      </c>
      <c r="C147" s="81" t="s">
        <v>557</v>
      </c>
      <c r="D147" s="78" t="s">
        <v>268</v>
      </c>
      <c r="E147" s="82"/>
      <c r="F147" s="80">
        <v>0</v>
      </c>
      <c r="G147" s="80">
        <v>1</v>
      </c>
      <c r="H147" s="101"/>
    </row>
    <row r="148" spans="1:8" ht="26">
      <c r="A148" s="100"/>
      <c r="B148" s="76" t="s">
        <v>558</v>
      </c>
      <c r="C148" s="81" t="s">
        <v>559</v>
      </c>
      <c r="D148" s="78" t="s">
        <v>268</v>
      </c>
      <c r="E148" s="82"/>
      <c r="F148" s="80">
        <v>0</v>
      </c>
      <c r="G148" s="80">
        <v>1</v>
      </c>
      <c r="H148" s="101"/>
    </row>
    <row r="149" spans="1:8" ht="26">
      <c r="A149" s="100"/>
      <c r="B149" s="76" t="s">
        <v>560</v>
      </c>
      <c r="C149" s="81" t="s">
        <v>561</v>
      </c>
      <c r="D149" s="78" t="s">
        <v>268</v>
      </c>
      <c r="E149" s="82"/>
      <c r="F149" s="80">
        <v>0</v>
      </c>
      <c r="G149" s="80">
        <v>1</v>
      </c>
      <c r="H149" s="101"/>
    </row>
    <row r="150" spans="1:8">
      <c r="A150" s="100"/>
      <c r="B150" s="76" t="s">
        <v>562</v>
      </c>
      <c r="C150" s="81" t="s">
        <v>563</v>
      </c>
      <c r="D150" s="78" t="s">
        <v>268</v>
      </c>
      <c r="E150" s="82"/>
      <c r="F150" s="80">
        <v>0</v>
      </c>
      <c r="G150" s="80">
        <v>1</v>
      </c>
      <c r="H150" s="101"/>
    </row>
    <row r="151" spans="1:8">
      <c r="A151" s="100"/>
      <c r="B151" s="76" t="s">
        <v>564</v>
      </c>
      <c r="C151" s="81" t="s">
        <v>565</v>
      </c>
      <c r="D151" s="78" t="s">
        <v>268</v>
      </c>
      <c r="E151" s="82"/>
      <c r="F151" s="80">
        <v>0</v>
      </c>
      <c r="G151" s="80">
        <v>1</v>
      </c>
      <c r="H151" s="101"/>
    </row>
    <row r="152" spans="1:8">
      <c r="A152" s="100"/>
      <c r="B152" s="76" t="s">
        <v>566</v>
      </c>
      <c r="C152" s="81" t="s">
        <v>567</v>
      </c>
      <c r="D152" s="78" t="s">
        <v>268</v>
      </c>
      <c r="E152" s="82"/>
      <c r="F152" s="80">
        <v>0</v>
      </c>
      <c r="G152" s="80">
        <v>1</v>
      </c>
      <c r="H152" s="101"/>
    </row>
    <row r="153" spans="1:8">
      <c r="A153" s="100"/>
      <c r="B153" s="76" t="s">
        <v>568</v>
      </c>
      <c r="C153" s="81" t="s">
        <v>569</v>
      </c>
      <c r="D153" s="78" t="s">
        <v>268</v>
      </c>
      <c r="E153" s="82"/>
      <c r="F153" s="80">
        <v>0</v>
      </c>
      <c r="G153" s="80">
        <v>1</v>
      </c>
      <c r="H153" s="101"/>
    </row>
    <row r="154" spans="1:8" ht="26">
      <c r="A154" s="100"/>
      <c r="B154" s="76" t="s">
        <v>570</v>
      </c>
      <c r="C154" s="81" t="s">
        <v>571</v>
      </c>
      <c r="D154" s="78" t="s">
        <v>268</v>
      </c>
      <c r="E154" s="82"/>
      <c r="F154" s="80">
        <v>0</v>
      </c>
      <c r="G154" s="80">
        <v>1</v>
      </c>
      <c r="H154" s="101"/>
    </row>
    <row r="155" spans="1:8" ht="26">
      <c r="A155" s="100"/>
      <c r="B155" s="76" t="s">
        <v>572</v>
      </c>
      <c r="C155" s="81" t="s">
        <v>573</v>
      </c>
      <c r="D155" s="78" t="s">
        <v>268</v>
      </c>
      <c r="E155" s="82"/>
      <c r="F155" s="80">
        <v>0</v>
      </c>
      <c r="G155" s="80">
        <v>1</v>
      </c>
      <c r="H155" s="101"/>
    </row>
    <row r="156" spans="1:8" ht="26">
      <c r="A156" s="100"/>
      <c r="B156" s="76" t="s">
        <v>574</v>
      </c>
      <c r="C156" s="81" t="s">
        <v>575</v>
      </c>
      <c r="D156" s="78" t="s">
        <v>268</v>
      </c>
      <c r="E156" s="82"/>
      <c r="F156" s="80">
        <v>0</v>
      </c>
      <c r="G156" s="80">
        <v>1</v>
      </c>
      <c r="H156" s="101"/>
    </row>
    <row r="157" spans="1:8" ht="26">
      <c r="A157" s="100"/>
      <c r="B157" s="76" t="s">
        <v>576</v>
      </c>
      <c r="C157" s="81" t="s">
        <v>577</v>
      </c>
      <c r="D157" s="78" t="s">
        <v>268</v>
      </c>
      <c r="E157" s="82"/>
      <c r="F157" s="80">
        <v>0</v>
      </c>
      <c r="G157" s="80">
        <v>1</v>
      </c>
      <c r="H157" s="101"/>
    </row>
    <row r="158" spans="1:8" ht="26">
      <c r="A158" s="100"/>
      <c r="B158" s="76" t="s">
        <v>578</v>
      </c>
      <c r="C158" s="81" t="s">
        <v>579</v>
      </c>
      <c r="D158" s="78" t="s">
        <v>268</v>
      </c>
      <c r="E158" s="82"/>
      <c r="F158" s="80">
        <v>0</v>
      </c>
      <c r="G158" s="80">
        <v>1</v>
      </c>
      <c r="H158" s="101"/>
    </row>
    <row r="159" spans="1:8" ht="26">
      <c r="A159" s="100"/>
      <c r="B159" s="76" t="s">
        <v>580</v>
      </c>
      <c r="C159" s="81" t="s">
        <v>581</v>
      </c>
      <c r="D159" s="78" t="s">
        <v>268</v>
      </c>
      <c r="E159" s="82"/>
      <c r="F159" s="80">
        <v>0</v>
      </c>
      <c r="G159" s="80">
        <v>1</v>
      </c>
      <c r="H159" s="101"/>
    </row>
    <row r="160" spans="1:8" ht="26">
      <c r="A160" s="100"/>
      <c r="B160" s="76" t="s">
        <v>582</v>
      </c>
      <c r="C160" s="81" t="s">
        <v>583</v>
      </c>
      <c r="D160" s="78" t="s">
        <v>268</v>
      </c>
      <c r="E160" s="82"/>
      <c r="F160" s="80">
        <v>0</v>
      </c>
      <c r="G160" s="80">
        <v>1</v>
      </c>
      <c r="H160" s="101"/>
    </row>
    <row r="161" spans="1:8" ht="26">
      <c r="A161" s="100"/>
      <c r="B161" s="76" t="s">
        <v>584</v>
      </c>
      <c r="C161" s="81" t="s">
        <v>585</v>
      </c>
      <c r="D161" s="78" t="s">
        <v>268</v>
      </c>
      <c r="E161" s="82"/>
      <c r="F161" s="80">
        <v>0</v>
      </c>
      <c r="G161" s="80">
        <v>1</v>
      </c>
      <c r="H161" s="101"/>
    </row>
    <row r="162" spans="1:8">
      <c r="A162" s="100"/>
      <c r="B162" s="76" t="s">
        <v>586</v>
      </c>
      <c r="C162" s="81" t="s">
        <v>587</v>
      </c>
      <c r="D162" s="78" t="s">
        <v>268</v>
      </c>
      <c r="E162" s="82"/>
      <c r="F162" s="80">
        <v>0</v>
      </c>
      <c r="G162" s="80">
        <v>1</v>
      </c>
      <c r="H162" s="101"/>
    </row>
    <row r="163" spans="1:8">
      <c r="A163" s="100"/>
      <c r="B163" s="76" t="s">
        <v>588</v>
      </c>
      <c r="C163" s="81" t="s">
        <v>589</v>
      </c>
      <c r="D163" s="78" t="s">
        <v>268</v>
      </c>
      <c r="E163" s="82"/>
      <c r="F163" s="80">
        <v>0</v>
      </c>
      <c r="G163" s="80">
        <v>1</v>
      </c>
      <c r="H163" s="101"/>
    </row>
    <row r="164" spans="1:8">
      <c r="A164" s="100"/>
      <c r="B164" s="76" t="s">
        <v>590</v>
      </c>
      <c r="C164" s="81" t="s">
        <v>591</v>
      </c>
      <c r="D164" s="78" t="s">
        <v>268</v>
      </c>
      <c r="E164" s="82"/>
      <c r="F164" s="80">
        <v>0</v>
      </c>
      <c r="G164" s="80">
        <v>1</v>
      </c>
      <c r="H164" s="101"/>
    </row>
    <row r="165" spans="1:8">
      <c r="A165" s="100"/>
      <c r="B165" s="76" t="s">
        <v>592</v>
      </c>
      <c r="C165" s="81" t="s">
        <v>593</v>
      </c>
      <c r="D165" s="78" t="s">
        <v>268</v>
      </c>
      <c r="E165" s="82"/>
      <c r="F165" s="80">
        <v>0</v>
      </c>
      <c r="G165" s="80">
        <v>1</v>
      </c>
      <c r="H165" s="101"/>
    </row>
    <row r="166" spans="1:8">
      <c r="A166" s="100"/>
      <c r="B166" s="76" t="s">
        <v>594</v>
      </c>
      <c r="C166" s="81" t="s">
        <v>595</v>
      </c>
      <c r="D166" s="78" t="s">
        <v>268</v>
      </c>
      <c r="E166" s="82"/>
      <c r="F166" s="80">
        <v>0</v>
      </c>
      <c r="G166" s="80">
        <v>1</v>
      </c>
      <c r="H166" s="101"/>
    </row>
    <row r="167" spans="1:8">
      <c r="A167" s="100"/>
      <c r="B167" s="76" t="s">
        <v>596</v>
      </c>
      <c r="C167" s="81" t="s">
        <v>597</v>
      </c>
      <c r="D167" s="78" t="s">
        <v>268</v>
      </c>
      <c r="E167" s="82"/>
      <c r="F167" s="80">
        <v>0</v>
      </c>
      <c r="G167" s="80">
        <v>1</v>
      </c>
      <c r="H167" s="101"/>
    </row>
    <row r="168" spans="1:8" ht="26">
      <c r="A168" s="100"/>
      <c r="B168" s="76" t="s">
        <v>598</v>
      </c>
      <c r="C168" s="81" t="s">
        <v>599</v>
      </c>
      <c r="D168" s="78" t="s">
        <v>268</v>
      </c>
      <c r="E168" s="82"/>
      <c r="F168" s="80">
        <v>0</v>
      </c>
      <c r="G168" s="80">
        <v>1</v>
      </c>
      <c r="H168" s="101"/>
    </row>
    <row r="169" spans="1:8">
      <c r="A169" s="100"/>
      <c r="B169" s="76" t="s">
        <v>600</v>
      </c>
      <c r="C169" s="81" t="s">
        <v>601</v>
      </c>
      <c r="D169" s="78" t="s">
        <v>268</v>
      </c>
      <c r="E169" s="82"/>
      <c r="F169" s="80">
        <v>0</v>
      </c>
      <c r="G169" s="80">
        <v>1</v>
      </c>
      <c r="H169" s="101"/>
    </row>
    <row r="170" spans="1:8">
      <c r="A170" s="100"/>
      <c r="B170" s="76" t="s">
        <v>602</v>
      </c>
      <c r="C170" s="81" t="s">
        <v>603</v>
      </c>
      <c r="D170" s="78" t="s">
        <v>268</v>
      </c>
      <c r="E170" s="82"/>
      <c r="F170" s="80">
        <v>0</v>
      </c>
      <c r="G170" s="80">
        <v>1</v>
      </c>
      <c r="H170" s="101"/>
    </row>
    <row r="171" spans="1:8">
      <c r="A171" s="100"/>
      <c r="B171" s="76" t="s">
        <v>604</v>
      </c>
      <c r="C171" s="81" t="s">
        <v>605</v>
      </c>
      <c r="D171" s="78" t="s">
        <v>268</v>
      </c>
      <c r="E171" s="82"/>
      <c r="F171" s="80">
        <v>0</v>
      </c>
      <c r="G171" s="80">
        <v>1</v>
      </c>
      <c r="H171" s="101"/>
    </row>
    <row r="172" spans="1:8">
      <c r="A172" s="100"/>
      <c r="B172" s="76" t="s">
        <v>606</v>
      </c>
      <c r="C172" s="81" t="s">
        <v>607</v>
      </c>
      <c r="D172" s="78" t="s">
        <v>268</v>
      </c>
      <c r="E172" s="82"/>
      <c r="F172" s="80">
        <v>0</v>
      </c>
      <c r="G172" s="80">
        <v>1</v>
      </c>
      <c r="H172" s="101"/>
    </row>
    <row r="173" spans="1:8">
      <c r="A173" s="100"/>
      <c r="B173" s="76" t="s">
        <v>608</v>
      </c>
      <c r="C173" s="81" t="s">
        <v>609</v>
      </c>
      <c r="D173" s="78" t="s">
        <v>268</v>
      </c>
      <c r="E173" s="82"/>
      <c r="F173" s="80">
        <v>0</v>
      </c>
      <c r="G173" s="80">
        <v>1</v>
      </c>
      <c r="H173" s="101"/>
    </row>
    <row r="174" spans="1:8">
      <c r="A174" s="100"/>
      <c r="B174" s="76" t="s">
        <v>610</v>
      </c>
      <c r="C174" s="81" t="s">
        <v>611</v>
      </c>
      <c r="D174" s="78" t="s">
        <v>268</v>
      </c>
      <c r="E174" s="82"/>
      <c r="F174" s="80">
        <v>0</v>
      </c>
      <c r="G174" s="80">
        <v>1</v>
      </c>
      <c r="H174" s="101"/>
    </row>
    <row r="175" spans="1:8">
      <c r="A175" s="100"/>
      <c r="B175" s="76" t="s">
        <v>612</v>
      </c>
      <c r="C175" s="81" t="s">
        <v>613</v>
      </c>
      <c r="D175" s="78" t="s">
        <v>268</v>
      </c>
      <c r="E175" s="82"/>
      <c r="F175" s="80">
        <v>0</v>
      </c>
      <c r="G175" s="80">
        <v>1</v>
      </c>
      <c r="H175" s="101"/>
    </row>
    <row r="176" spans="1:8">
      <c r="A176" s="100"/>
      <c r="B176" s="76" t="s">
        <v>614</v>
      </c>
      <c r="C176" s="81" t="s">
        <v>615</v>
      </c>
      <c r="D176" s="78" t="s">
        <v>268</v>
      </c>
      <c r="E176" s="82"/>
      <c r="F176" s="80">
        <v>0</v>
      </c>
      <c r="G176" s="80">
        <v>1</v>
      </c>
      <c r="H176" s="101"/>
    </row>
    <row r="177" spans="1:8" ht="26">
      <c r="A177" s="100"/>
      <c r="B177" s="76" t="s">
        <v>616</v>
      </c>
      <c r="C177" s="81" t="s">
        <v>617</v>
      </c>
      <c r="D177" s="78" t="s">
        <v>268</v>
      </c>
      <c r="E177" s="82"/>
      <c r="F177" s="80">
        <v>0</v>
      </c>
      <c r="G177" s="80">
        <v>1</v>
      </c>
      <c r="H177" s="101"/>
    </row>
    <row r="178" spans="1:8" ht="26">
      <c r="A178" s="100"/>
      <c r="B178" s="76" t="s">
        <v>618</v>
      </c>
      <c r="C178" s="81" t="s">
        <v>619</v>
      </c>
      <c r="D178" s="78" t="s">
        <v>268</v>
      </c>
      <c r="E178" s="82"/>
      <c r="F178" s="80">
        <v>0</v>
      </c>
      <c r="G178" s="80">
        <v>1</v>
      </c>
      <c r="H178" s="101"/>
    </row>
    <row r="179" spans="1:8" ht="26">
      <c r="A179" s="100"/>
      <c r="B179" s="76" t="s">
        <v>620</v>
      </c>
      <c r="C179" s="81" t="s">
        <v>621</v>
      </c>
      <c r="D179" s="78" t="s">
        <v>268</v>
      </c>
      <c r="E179" s="82"/>
      <c r="F179" s="80">
        <v>0</v>
      </c>
      <c r="G179" s="80">
        <v>1</v>
      </c>
      <c r="H179" s="101"/>
    </row>
    <row r="180" spans="1:8" ht="26">
      <c r="A180" s="100"/>
      <c r="B180" s="76" t="s">
        <v>622</v>
      </c>
      <c r="C180" s="81" t="s">
        <v>623</v>
      </c>
      <c r="D180" s="78" t="s">
        <v>268</v>
      </c>
      <c r="E180" s="82"/>
      <c r="F180" s="80">
        <v>0</v>
      </c>
      <c r="G180" s="80">
        <v>1</v>
      </c>
      <c r="H180" s="101"/>
    </row>
    <row r="181" spans="1:8">
      <c r="A181" s="100"/>
      <c r="B181" s="76" t="s">
        <v>624</v>
      </c>
      <c r="C181" s="81" t="s">
        <v>625</v>
      </c>
      <c r="D181" s="78" t="s">
        <v>268</v>
      </c>
      <c r="E181" s="82"/>
      <c r="F181" s="80">
        <v>0</v>
      </c>
      <c r="G181" s="80">
        <v>1</v>
      </c>
      <c r="H181" s="101"/>
    </row>
    <row r="182" spans="1:8">
      <c r="A182" s="100"/>
      <c r="B182" s="76" t="s">
        <v>626</v>
      </c>
      <c r="C182" s="81" t="s">
        <v>627</v>
      </c>
      <c r="D182" s="78" t="s">
        <v>268</v>
      </c>
      <c r="E182" s="82"/>
      <c r="F182" s="80">
        <v>0</v>
      </c>
      <c r="G182" s="80">
        <v>1</v>
      </c>
      <c r="H182" s="101"/>
    </row>
    <row r="183" spans="1:8">
      <c r="A183" s="100"/>
      <c r="B183" s="76" t="s">
        <v>628</v>
      </c>
      <c r="C183" s="81" t="s">
        <v>629</v>
      </c>
      <c r="D183" s="78" t="s">
        <v>268</v>
      </c>
      <c r="E183" s="82"/>
      <c r="F183" s="80">
        <v>0</v>
      </c>
      <c r="G183" s="80">
        <v>1</v>
      </c>
      <c r="H183" s="101"/>
    </row>
    <row r="184" spans="1:8">
      <c r="A184" s="100"/>
      <c r="B184" s="76" t="s">
        <v>630</v>
      </c>
      <c r="C184" s="81" t="s">
        <v>631</v>
      </c>
      <c r="D184" s="78" t="s">
        <v>268</v>
      </c>
      <c r="E184" s="82"/>
      <c r="F184" s="80">
        <v>0</v>
      </c>
      <c r="G184" s="80">
        <v>1</v>
      </c>
      <c r="H184" s="101"/>
    </row>
    <row r="185" spans="1:8">
      <c r="A185" s="100"/>
      <c r="B185" s="76" t="s">
        <v>632</v>
      </c>
      <c r="C185" s="81" t="s">
        <v>633</v>
      </c>
      <c r="D185" s="78" t="s">
        <v>268</v>
      </c>
      <c r="E185" s="82"/>
      <c r="F185" s="80">
        <v>0</v>
      </c>
      <c r="G185" s="80">
        <v>1</v>
      </c>
      <c r="H185" s="101"/>
    </row>
    <row r="186" spans="1:8">
      <c r="A186" s="100"/>
      <c r="B186" s="76" t="s">
        <v>634</v>
      </c>
      <c r="C186" s="81" t="s">
        <v>635</v>
      </c>
      <c r="D186" s="78" t="s">
        <v>268</v>
      </c>
      <c r="E186" s="82"/>
      <c r="F186" s="80">
        <v>0</v>
      </c>
      <c r="G186" s="80">
        <v>1</v>
      </c>
      <c r="H186" s="101"/>
    </row>
    <row r="187" spans="1:8">
      <c r="A187" s="100"/>
      <c r="B187" s="76" t="s">
        <v>636</v>
      </c>
      <c r="C187" s="81" t="s">
        <v>637</v>
      </c>
      <c r="D187" s="78" t="s">
        <v>268</v>
      </c>
      <c r="E187" s="82"/>
      <c r="F187" s="80">
        <v>0</v>
      </c>
      <c r="G187" s="80">
        <v>1</v>
      </c>
      <c r="H187" s="101"/>
    </row>
    <row r="188" spans="1:8">
      <c r="A188" s="100"/>
      <c r="B188" s="76" t="s">
        <v>638</v>
      </c>
      <c r="C188" s="81" t="s">
        <v>639</v>
      </c>
      <c r="D188" s="78" t="s">
        <v>268</v>
      </c>
      <c r="E188" s="82"/>
      <c r="F188" s="80">
        <v>0</v>
      </c>
      <c r="G188" s="80">
        <v>1</v>
      </c>
      <c r="H188" s="101"/>
    </row>
    <row r="189" spans="1:8">
      <c r="A189" s="100"/>
      <c r="B189" s="76" t="s">
        <v>640</v>
      </c>
      <c r="C189" s="81" t="s">
        <v>641</v>
      </c>
      <c r="D189" s="78" t="s">
        <v>268</v>
      </c>
      <c r="E189" s="82"/>
      <c r="F189" s="80">
        <v>0</v>
      </c>
      <c r="G189" s="80">
        <v>1</v>
      </c>
      <c r="H189" s="101"/>
    </row>
    <row r="190" spans="1:8">
      <c r="A190" s="100"/>
      <c r="B190" s="76" t="s">
        <v>642</v>
      </c>
      <c r="C190" s="81" t="s">
        <v>643</v>
      </c>
      <c r="D190" s="78" t="s">
        <v>367</v>
      </c>
      <c r="E190" s="82"/>
      <c r="F190" s="80">
        <v>0</v>
      </c>
      <c r="G190" s="80">
        <v>1</v>
      </c>
      <c r="H190" s="101"/>
    </row>
    <row r="191" spans="1:8">
      <c r="A191" s="100"/>
      <c r="B191" s="76" t="s">
        <v>644</v>
      </c>
      <c r="C191" s="81" t="s">
        <v>645</v>
      </c>
      <c r="D191" s="78" t="s">
        <v>646</v>
      </c>
      <c r="E191" s="82"/>
      <c r="F191" s="80">
        <v>0</v>
      </c>
      <c r="G191" s="80">
        <v>1</v>
      </c>
      <c r="H191" s="101"/>
    </row>
    <row r="192" spans="1:8">
      <c r="A192" s="100"/>
      <c r="B192" s="76" t="s">
        <v>647</v>
      </c>
      <c r="C192" s="81" t="s">
        <v>648</v>
      </c>
      <c r="D192" s="78" t="s">
        <v>646</v>
      </c>
      <c r="E192" s="82"/>
      <c r="F192" s="80">
        <v>0</v>
      </c>
      <c r="G192" s="80">
        <v>1</v>
      </c>
      <c r="H192" s="101"/>
    </row>
    <row r="193" spans="1:8">
      <c r="A193" s="100"/>
      <c r="B193" s="76" t="s">
        <v>649</v>
      </c>
      <c r="C193" s="81" t="s">
        <v>650</v>
      </c>
      <c r="D193" s="78" t="s">
        <v>268</v>
      </c>
      <c r="E193" s="82"/>
      <c r="F193" s="80">
        <v>0</v>
      </c>
      <c r="G193" s="80">
        <v>1</v>
      </c>
      <c r="H193" s="101"/>
    </row>
    <row r="194" spans="1:8">
      <c r="A194" s="100"/>
      <c r="B194" s="76" t="s">
        <v>651</v>
      </c>
      <c r="C194" s="81" t="s">
        <v>652</v>
      </c>
      <c r="D194" s="78" t="s">
        <v>362</v>
      </c>
      <c r="E194" s="82"/>
      <c r="F194" s="80">
        <v>0</v>
      </c>
      <c r="G194" s="80">
        <v>1</v>
      </c>
      <c r="H194" s="101"/>
    </row>
    <row r="195" spans="1:8">
      <c r="A195" s="100"/>
      <c r="B195" s="76" t="s">
        <v>653</v>
      </c>
      <c r="C195" s="81" t="s">
        <v>654</v>
      </c>
      <c r="D195" s="78" t="s">
        <v>367</v>
      </c>
      <c r="E195" s="82"/>
      <c r="F195" s="80">
        <v>0</v>
      </c>
      <c r="G195" s="80">
        <v>1</v>
      </c>
      <c r="H195" s="101"/>
    </row>
    <row r="196" spans="1:8">
      <c r="A196" s="100"/>
      <c r="B196" s="76" t="s">
        <v>655</v>
      </c>
      <c r="C196" s="81" t="s">
        <v>656</v>
      </c>
      <c r="D196" s="78" t="s">
        <v>268</v>
      </c>
      <c r="E196" s="82"/>
      <c r="F196" s="80">
        <v>0</v>
      </c>
      <c r="G196" s="80">
        <v>1</v>
      </c>
      <c r="H196" s="101"/>
    </row>
    <row r="197" spans="1:8">
      <c r="A197" s="100"/>
      <c r="B197" s="76" t="s">
        <v>657</v>
      </c>
      <c r="C197" s="81" t="s">
        <v>658</v>
      </c>
      <c r="D197" s="78" t="s">
        <v>367</v>
      </c>
      <c r="E197" s="82"/>
      <c r="F197" s="80">
        <v>0</v>
      </c>
      <c r="G197" s="80">
        <v>1</v>
      </c>
      <c r="H197" s="101"/>
    </row>
    <row r="198" spans="1:8">
      <c r="A198" s="100"/>
      <c r="B198" s="76" t="s">
        <v>659</v>
      </c>
      <c r="C198" s="81" t="s">
        <v>660</v>
      </c>
      <c r="D198" s="78" t="s">
        <v>268</v>
      </c>
      <c r="E198" s="82"/>
      <c r="F198" s="80">
        <v>0</v>
      </c>
      <c r="G198" s="80">
        <v>1</v>
      </c>
      <c r="H198" s="101"/>
    </row>
    <row r="199" spans="1:8" ht="15.5">
      <c r="A199" s="100"/>
      <c r="B199" s="73" t="s">
        <v>661</v>
      </c>
      <c r="C199" s="74" t="s">
        <v>662</v>
      </c>
      <c r="D199" s="75"/>
      <c r="E199" s="75"/>
      <c r="F199" s="75"/>
      <c r="G199" s="75"/>
      <c r="H199" s="101"/>
    </row>
    <row r="200" spans="1:8">
      <c r="A200" s="100"/>
      <c r="B200" s="76" t="s">
        <v>663</v>
      </c>
      <c r="C200" s="81" t="s">
        <v>664</v>
      </c>
      <c r="D200" s="78" t="s">
        <v>268</v>
      </c>
      <c r="E200" s="82"/>
      <c r="F200" s="80">
        <v>0</v>
      </c>
      <c r="G200" s="80">
        <v>1</v>
      </c>
      <c r="H200" s="101"/>
    </row>
    <row r="201" spans="1:8">
      <c r="A201" s="100"/>
      <c r="B201" s="76" t="s">
        <v>665</v>
      </c>
      <c r="C201" s="81" t="s">
        <v>666</v>
      </c>
      <c r="D201" s="78" t="s">
        <v>367</v>
      </c>
      <c r="E201" s="82"/>
      <c r="F201" s="80">
        <v>0</v>
      </c>
      <c r="G201" s="80">
        <v>1</v>
      </c>
      <c r="H201" s="101"/>
    </row>
    <row r="202" spans="1:8" ht="15.5">
      <c r="A202" s="100"/>
      <c r="B202" s="73" t="s">
        <v>667</v>
      </c>
      <c r="C202" s="74" t="s">
        <v>668</v>
      </c>
      <c r="D202" s="75"/>
      <c r="E202" s="75"/>
      <c r="F202" s="75"/>
      <c r="G202" s="75"/>
      <c r="H202" s="101"/>
    </row>
    <row r="203" spans="1:8">
      <c r="A203" s="100"/>
      <c r="B203" s="76" t="s">
        <v>669</v>
      </c>
      <c r="C203" s="81" t="s">
        <v>670</v>
      </c>
      <c r="D203" s="78" t="s">
        <v>362</v>
      </c>
      <c r="E203" s="82"/>
      <c r="F203" s="80">
        <v>0</v>
      </c>
      <c r="G203" s="80">
        <v>1</v>
      </c>
      <c r="H203" s="101"/>
    </row>
    <row r="204" spans="1:8" ht="26">
      <c r="A204" s="100"/>
      <c r="B204" s="76" t="s">
        <v>671</v>
      </c>
      <c r="C204" s="81" t="s">
        <v>672</v>
      </c>
      <c r="D204" s="78" t="s">
        <v>268</v>
      </c>
      <c r="E204" s="82"/>
      <c r="F204" s="80">
        <v>0</v>
      </c>
      <c r="G204" s="80">
        <v>1</v>
      </c>
      <c r="H204" s="101"/>
    </row>
    <row r="205" spans="1:8">
      <c r="A205" s="100"/>
      <c r="B205" s="76" t="s">
        <v>673</v>
      </c>
      <c r="C205" s="81" t="s">
        <v>674</v>
      </c>
      <c r="D205" s="78" t="s">
        <v>362</v>
      </c>
      <c r="E205" s="82"/>
      <c r="F205" s="80">
        <v>0</v>
      </c>
      <c r="G205" s="80">
        <v>1</v>
      </c>
      <c r="H205" s="101"/>
    </row>
    <row r="206" spans="1:8">
      <c r="A206" s="100"/>
      <c r="B206" s="76" t="s">
        <v>675</v>
      </c>
      <c r="C206" s="81" t="s">
        <v>676</v>
      </c>
      <c r="D206" s="78" t="s">
        <v>362</v>
      </c>
      <c r="E206" s="82"/>
      <c r="F206" s="80">
        <v>0</v>
      </c>
      <c r="G206" s="80">
        <v>1</v>
      </c>
      <c r="H206" s="101"/>
    </row>
    <row r="207" spans="1:8">
      <c r="A207" s="100"/>
      <c r="B207" s="76" t="s">
        <v>677</v>
      </c>
      <c r="C207" s="81" t="s">
        <v>678</v>
      </c>
      <c r="D207" s="78" t="s">
        <v>268</v>
      </c>
      <c r="E207" s="82"/>
      <c r="F207" s="80">
        <v>0</v>
      </c>
      <c r="G207" s="80">
        <v>1</v>
      </c>
      <c r="H207" s="101"/>
    </row>
    <row r="208" spans="1:8">
      <c r="A208" s="100"/>
      <c r="B208" s="76" t="s">
        <v>679</v>
      </c>
      <c r="C208" s="81" t="s">
        <v>680</v>
      </c>
      <c r="D208" s="78" t="s">
        <v>362</v>
      </c>
      <c r="E208" s="82"/>
      <c r="F208" s="80">
        <v>0</v>
      </c>
      <c r="G208" s="80">
        <v>1</v>
      </c>
      <c r="H208" s="101"/>
    </row>
    <row r="209" spans="1:8">
      <c r="A209" s="100"/>
      <c r="B209" s="76" t="s">
        <v>681</v>
      </c>
      <c r="C209" s="81" t="s">
        <v>682</v>
      </c>
      <c r="D209" s="78" t="s">
        <v>362</v>
      </c>
      <c r="E209" s="82"/>
      <c r="F209" s="80">
        <v>0</v>
      </c>
      <c r="G209" s="80">
        <v>1</v>
      </c>
      <c r="H209" s="101"/>
    </row>
    <row r="210" spans="1:8">
      <c r="A210" s="100"/>
      <c r="B210" s="76" t="s">
        <v>683</v>
      </c>
      <c r="C210" s="81" t="s">
        <v>684</v>
      </c>
      <c r="D210" s="78" t="s">
        <v>268</v>
      </c>
      <c r="E210" s="82"/>
      <c r="F210" s="80">
        <v>0</v>
      </c>
      <c r="G210" s="80">
        <v>1</v>
      </c>
      <c r="H210" s="101"/>
    </row>
    <row r="211" spans="1:8">
      <c r="A211" s="100"/>
      <c r="B211" s="76" t="s">
        <v>685</v>
      </c>
      <c r="C211" s="81" t="s">
        <v>686</v>
      </c>
      <c r="D211" s="78" t="s">
        <v>268</v>
      </c>
      <c r="E211" s="82"/>
      <c r="F211" s="80">
        <v>0</v>
      </c>
      <c r="G211" s="80">
        <v>1</v>
      </c>
      <c r="H211" s="101"/>
    </row>
    <row r="212" spans="1:8">
      <c r="A212" s="100"/>
      <c r="B212" s="76" t="s">
        <v>687</v>
      </c>
      <c r="C212" s="81" t="s">
        <v>688</v>
      </c>
      <c r="D212" s="78" t="s">
        <v>268</v>
      </c>
      <c r="E212" s="82"/>
      <c r="F212" s="80">
        <v>0</v>
      </c>
      <c r="G212" s="80">
        <v>1</v>
      </c>
      <c r="H212" s="101"/>
    </row>
    <row r="213" spans="1:8" ht="26">
      <c r="A213" s="100"/>
      <c r="B213" s="76" t="s">
        <v>689</v>
      </c>
      <c r="C213" s="81" t="s">
        <v>690</v>
      </c>
      <c r="D213" s="78" t="s">
        <v>268</v>
      </c>
      <c r="E213" s="82"/>
      <c r="F213" s="80">
        <v>0</v>
      </c>
      <c r="G213" s="80">
        <v>1</v>
      </c>
      <c r="H213" s="101"/>
    </row>
    <row r="214" spans="1:8">
      <c r="A214" s="100"/>
      <c r="B214" s="76" t="s">
        <v>691</v>
      </c>
      <c r="C214" s="81" t="s">
        <v>692</v>
      </c>
      <c r="D214" s="78" t="s">
        <v>268</v>
      </c>
      <c r="E214" s="82"/>
      <c r="F214" s="80">
        <v>0</v>
      </c>
      <c r="G214" s="80">
        <v>1</v>
      </c>
      <c r="H214" s="101"/>
    </row>
    <row r="215" spans="1:8">
      <c r="A215" s="100"/>
      <c r="B215" s="76" t="s">
        <v>693</v>
      </c>
      <c r="C215" s="81" t="s">
        <v>694</v>
      </c>
      <c r="D215" s="78" t="s">
        <v>268</v>
      </c>
      <c r="E215" s="82"/>
      <c r="F215" s="80">
        <v>0</v>
      </c>
      <c r="G215" s="80">
        <v>1</v>
      </c>
      <c r="H215" s="101"/>
    </row>
    <row r="216" spans="1:8">
      <c r="A216" s="100"/>
      <c r="B216" s="76" t="s">
        <v>695</v>
      </c>
      <c r="C216" s="81" t="s">
        <v>696</v>
      </c>
      <c r="D216" s="78" t="s">
        <v>268</v>
      </c>
      <c r="E216" s="82"/>
      <c r="F216" s="80">
        <v>0</v>
      </c>
      <c r="G216" s="80">
        <v>1</v>
      </c>
      <c r="H216" s="101"/>
    </row>
    <row r="217" spans="1:8">
      <c r="A217" s="100"/>
      <c r="B217" s="76" t="s">
        <v>697</v>
      </c>
      <c r="C217" s="81" t="s">
        <v>698</v>
      </c>
      <c r="D217" s="78" t="s">
        <v>268</v>
      </c>
      <c r="E217" s="82"/>
      <c r="F217" s="80">
        <v>0</v>
      </c>
      <c r="G217" s="80">
        <v>1</v>
      </c>
      <c r="H217" s="101"/>
    </row>
    <row r="218" spans="1:8">
      <c r="A218" s="100"/>
      <c r="B218" s="76" t="s">
        <v>699</v>
      </c>
      <c r="C218" s="81" t="s">
        <v>700</v>
      </c>
      <c r="D218" s="78" t="s">
        <v>268</v>
      </c>
      <c r="E218" s="82"/>
      <c r="F218" s="80">
        <v>0</v>
      </c>
      <c r="G218" s="80">
        <v>1</v>
      </c>
      <c r="H218" s="101"/>
    </row>
    <row r="219" spans="1:8">
      <c r="A219" s="100"/>
      <c r="B219" s="76" t="s">
        <v>701</v>
      </c>
      <c r="C219" s="81" t="s">
        <v>702</v>
      </c>
      <c r="D219" s="78" t="s">
        <v>268</v>
      </c>
      <c r="E219" s="82"/>
      <c r="F219" s="80">
        <v>0</v>
      </c>
      <c r="G219" s="80">
        <v>1</v>
      </c>
      <c r="H219" s="101"/>
    </row>
    <row r="220" spans="1:8">
      <c r="A220" s="100"/>
      <c r="B220" s="76" t="s">
        <v>703</v>
      </c>
      <c r="C220" s="81" t="s">
        <v>704</v>
      </c>
      <c r="D220" s="78" t="s">
        <v>268</v>
      </c>
      <c r="E220" s="82"/>
      <c r="F220" s="80">
        <v>0</v>
      </c>
      <c r="G220" s="80">
        <v>1</v>
      </c>
      <c r="H220" s="101"/>
    </row>
    <row r="221" spans="1:8">
      <c r="A221" s="100"/>
      <c r="B221" s="76" t="s">
        <v>705</v>
      </c>
      <c r="C221" s="81" t="s">
        <v>706</v>
      </c>
      <c r="D221" s="78" t="s">
        <v>268</v>
      </c>
      <c r="E221" s="82"/>
      <c r="F221" s="80">
        <v>0</v>
      </c>
      <c r="G221" s="80">
        <v>1</v>
      </c>
      <c r="H221" s="101"/>
    </row>
    <row r="222" spans="1:8">
      <c r="A222" s="100"/>
      <c r="B222" s="76" t="s">
        <v>707</v>
      </c>
      <c r="C222" s="81" t="s">
        <v>708</v>
      </c>
      <c r="D222" s="78" t="s">
        <v>268</v>
      </c>
      <c r="E222" s="82"/>
      <c r="F222" s="80">
        <v>0</v>
      </c>
      <c r="G222" s="80">
        <v>1</v>
      </c>
      <c r="H222" s="101"/>
    </row>
    <row r="223" spans="1:8">
      <c r="A223" s="100"/>
      <c r="B223" s="76" t="s">
        <v>709</v>
      </c>
      <c r="C223" s="81" t="s">
        <v>710</v>
      </c>
      <c r="D223" s="78" t="s">
        <v>268</v>
      </c>
      <c r="E223" s="82"/>
      <c r="F223" s="80">
        <v>0</v>
      </c>
      <c r="G223" s="80">
        <v>1</v>
      </c>
      <c r="H223" s="101"/>
    </row>
    <row r="224" spans="1:8">
      <c r="A224" s="100"/>
      <c r="B224" s="76" t="s">
        <v>711</v>
      </c>
      <c r="C224" s="81" t="s">
        <v>712</v>
      </c>
      <c r="D224" s="78" t="s">
        <v>268</v>
      </c>
      <c r="E224" s="82"/>
      <c r="F224" s="80">
        <v>0</v>
      </c>
      <c r="G224" s="80">
        <v>1</v>
      </c>
      <c r="H224" s="101"/>
    </row>
    <row r="225" spans="1:8">
      <c r="A225" s="100"/>
      <c r="B225" s="76" t="s">
        <v>713</v>
      </c>
      <c r="C225" s="81" t="s">
        <v>714</v>
      </c>
      <c r="D225" s="78" t="s">
        <v>268</v>
      </c>
      <c r="E225" s="82"/>
      <c r="F225" s="80">
        <v>0</v>
      </c>
      <c r="G225" s="80">
        <v>1</v>
      </c>
      <c r="H225" s="101"/>
    </row>
    <row r="226" spans="1:8">
      <c r="A226" s="100"/>
      <c r="B226" s="76" t="s">
        <v>715</v>
      </c>
      <c r="C226" s="81" t="s">
        <v>716</v>
      </c>
      <c r="D226" s="78" t="s">
        <v>268</v>
      </c>
      <c r="E226" s="82"/>
      <c r="F226" s="80">
        <v>0</v>
      </c>
      <c r="G226" s="80">
        <v>1</v>
      </c>
      <c r="H226" s="101"/>
    </row>
    <row r="227" spans="1:8">
      <c r="A227" s="100"/>
      <c r="B227" s="76" t="s">
        <v>717</v>
      </c>
      <c r="C227" s="81" t="s">
        <v>718</v>
      </c>
      <c r="D227" s="78" t="s">
        <v>268</v>
      </c>
      <c r="E227" s="82"/>
      <c r="F227" s="80">
        <v>0</v>
      </c>
      <c r="G227" s="80">
        <v>1</v>
      </c>
      <c r="H227" s="101"/>
    </row>
    <row r="228" spans="1:8">
      <c r="A228" s="100"/>
      <c r="B228" s="76" t="s">
        <v>719</v>
      </c>
      <c r="C228" s="81" t="s">
        <v>720</v>
      </c>
      <c r="D228" s="78" t="s">
        <v>362</v>
      </c>
      <c r="E228" s="82"/>
      <c r="F228" s="80">
        <v>0</v>
      </c>
      <c r="G228" s="80">
        <v>1</v>
      </c>
      <c r="H228" s="101"/>
    </row>
    <row r="229" spans="1:8" ht="15.5">
      <c r="A229" s="100"/>
      <c r="B229" s="73" t="s">
        <v>721</v>
      </c>
      <c r="C229" s="74" t="s">
        <v>722</v>
      </c>
      <c r="D229" s="75"/>
      <c r="E229" s="75"/>
      <c r="F229" s="75"/>
      <c r="G229" s="75"/>
      <c r="H229" s="101"/>
    </row>
    <row r="230" spans="1:8">
      <c r="A230" s="100"/>
      <c r="B230" s="76"/>
      <c r="C230" s="81" t="s">
        <v>723</v>
      </c>
      <c r="D230" s="78" t="s">
        <v>268</v>
      </c>
      <c r="E230" s="82"/>
      <c r="F230" s="80">
        <v>0</v>
      </c>
      <c r="G230" s="80">
        <v>1</v>
      </c>
      <c r="H230" s="101"/>
    </row>
    <row r="231" spans="1:8" ht="26">
      <c r="A231" s="100"/>
      <c r="B231" s="76"/>
      <c r="C231" s="81" t="s">
        <v>724</v>
      </c>
      <c r="D231" s="78" t="s">
        <v>268</v>
      </c>
      <c r="E231" s="82"/>
      <c r="F231" s="80">
        <v>0</v>
      </c>
      <c r="G231" s="80">
        <v>1</v>
      </c>
      <c r="H231" s="101"/>
    </row>
    <row r="232" spans="1:8" ht="15.5">
      <c r="A232" s="100"/>
      <c r="B232" s="73" t="s">
        <v>725</v>
      </c>
      <c r="C232" s="74" t="s">
        <v>726</v>
      </c>
      <c r="D232" s="75"/>
      <c r="E232" s="75"/>
      <c r="F232" s="75"/>
      <c r="G232" s="75"/>
      <c r="H232" s="101"/>
    </row>
    <row r="233" spans="1:8" ht="26">
      <c r="A233" s="100"/>
      <c r="B233" s="76"/>
      <c r="C233" s="81" t="s">
        <v>727</v>
      </c>
      <c r="D233" s="78" t="s">
        <v>268</v>
      </c>
      <c r="E233" s="82"/>
      <c r="F233" s="80">
        <v>0</v>
      </c>
      <c r="G233" s="80">
        <v>1</v>
      </c>
      <c r="H233" s="101"/>
    </row>
    <row r="234" spans="1:8" ht="26">
      <c r="A234" s="100"/>
      <c r="B234" s="76"/>
      <c r="C234" s="81" t="s">
        <v>728</v>
      </c>
      <c r="D234" s="78" t="s">
        <v>268</v>
      </c>
      <c r="E234" s="82"/>
      <c r="F234" s="80">
        <v>0</v>
      </c>
      <c r="G234" s="80">
        <v>1</v>
      </c>
      <c r="H234" s="101"/>
    </row>
    <row r="235" spans="1:8">
      <c r="A235" s="100"/>
      <c r="B235" s="76"/>
      <c r="C235" s="81" t="s">
        <v>729</v>
      </c>
      <c r="D235" s="78" t="s">
        <v>268</v>
      </c>
      <c r="E235" s="82"/>
      <c r="F235" s="80">
        <v>0</v>
      </c>
      <c r="G235" s="80">
        <v>1</v>
      </c>
      <c r="H235" s="101"/>
    </row>
    <row r="236" spans="1:8">
      <c r="A236" s="100"/>
      <c r="B236" s="76"/>
      <c r="C236" s="81" t="s">
        <v>730</v>
      </c>
      <c r="D236" s="78" t="s">
        <v>268</v>
      </c>
      <c r="E236" s="82"/>
      <c r="F236" s="80">
        <v>0</v>
      </c>
      <c r="G236" s="80">
        <v>1</v>
      </c>
      <c r="H236" s="101"/>
    </row>
    <row r="237" spans="1:8">
      <c r="A237" s="100"/>
      <c r="B237" s="76"/>
      <c r="C237" s="81" t="s">
        <v>731</v>
      </c>
      <c r="D237" s="78" t="s">
        <v>268</v>
      </c>
      <c r="E237" s="82"/>
      <c r="F237" s="80">
        <v>0</v>
      </c>
      <c r="G237" s="80">
        <v>1</v>
      </c>
      <c r="H237" s="101"/>
    </row>
    <row r="238" spans="1:8">
      <c r="A238" s="100"/>
      <c r="B238" s="76"/>
      <c r="C238" s="81" t="s">
        <v>732</v>
      </c>
      <c r="D238" s="78" t="s">
        <v>268</v>
      </c>
      <c r="E238" s="82"/>
      <c r="F238" s="80">
        <v>0</v>
      </c>
      <c r="G238" s="80">
        <v>1</v>
      </c>
      <c r="H238" s="101"/>
    </row>
    <row r="239" spans="1:8">
      <c r="A239" s="100"/>
      <c r="B239" s="76"/>
      <c r="C239" s="81" t="s">
        <v>733</v>
      </c>
      <c r="D239" s="78" t="s">
        <v>268</v>
      </c>
      <c r="E239" s="82"/>
      <c r="F239" s="80">
        <v>0</v>
      </c>
      <c r="G239" s="80">
        <v>1</v>
      </c>
      <c r="H239" s="101"/>
    </row>
    <row r="240" spans="1:8">
      <c r="A240" s="100"/>
      <c r="B240" s="76"/>
      <c r="C240" s="81" t="s">
        <v>734</v>
      </c>
      <c r="D240" s="78" t="s">
        <v>268</v>
      </c>
      <c r="E240" s="82"/>
      <c r="F240" s="80">
        <v>0</v>
      </c>
      <c r="G240" s="80">
        <v>1</v>
      </c>
      <c r="H240" s="101"/>
    </row>
    <row r="241" spans="1:8" ht="26">
      <c r="A241" s="100"/>
      <c r="B241" s="76"/>
      <c r="C241" s="81" t="s">
        <v>735</v>
      </c>
      <c r="D241" s="78" t="s">
        <v>268</v>
      </c>
      <c r="E241" s="82"/>
      <c r="F241" s="80">
        <v>0</v>
      </c>
      <c r="G241" s="80">
        <v>1</v>
      </c>
      <c r="H241" s="101"/>
    </row>
    <row r="242" spans="1:8" ht="15.5">
      <c r="A242" s="100"/>
      <c r="B242" s="73" t="s">
        <v>736</v>
      </c>
      <c r="C242" s="74" t="s">
        <v>737</v>
      </c>
      <c r="D242" s="75"/>
      <c r="E242" s="75"/>
      <c r="F242" s="75"/>
      <c r="G242" s="75"/>
      <c r="H242" s="101"/>
    </row>
    <row r="243" spans="1:8">
      <c r="A243" s="100"/>
      <c r="B243" s="76" t="s">
        <v>738</v>
      </c>
      <c r="C243" s="81" t="s">
        <v>739</v>
      </c>
      <c r="D243" s="78" t="s">
        <v>740</v>
      </c>
      <c r="E243" s="82"/>
      <c r="F243" s="83"/>
      <c r="G243" s="83"/>
      <c r="H243" s="101"/>
    </row>
    <row r="244" spans="1:8">
      <c r="A244" s="100"/>
      <c r="B244" s="76" t="s">
        <v>741</v>
      </c>
      <c r="C244" s="81" t="s">
        <v>742</v>
      </c>
      <c r="D244" s="78" t="s">
        <v>740</v>
      </c>
      <c r="E244" s="82"/>
      <c r="F244" s="83"/>
      <c r="G244" s="83"/>
      <c r="H244" s="101"/>
    </row>
    <row r="245" spans="1:8" ht="15.5">
      <c r="A245" s="100"/>
      <c r="B245" s="73" t="s">
        <v>743</v>
      </c>
      <c r="C245" s="74" t="s">
        <v>744</v>
      </c>
      <c r="D245" s="75"/>
      <c r="E245" s="75"/>
      <c r="F245" s="75"/>
      <c r="G245" s="75"/>
      <c r="H245" s="101"/>
    </row>
    <row r="246" spans="1:8" ht="26">
      <c r="A246" s="100"/>
      <c r="B246" s="84"/>
      <c r="C246" s="85" t="s">
        <v>745</v>
      </c>
      <c r="D246" s="86" t="s">
        <v>746</v>
      </c>
      <c r="E246" s="87">
        <v>1</v>
      </c>
      <c r="F246" s="88"/>
      <c r="G246" s="88"/>
      <c r="H246" s="101"/>
    </row>
    <row r="247" spans="1:8">
      <c r="A247" s="100"/>
      <c r="B247" s="89"/>
      <c r="C247" s="90"/>
      <c r="D247" s="91"/>
      <c r="E247" s="91"/>
      <c r="F247" s="91"/>
      <c r="G247" s="91"/>
      <c r="H247" s="101"/>
    </row>
    <row r="248" spans="1:8">
      <c r="A248" s="100"/>
      <c r="B248" s="92"/>
      <c r="C248" s="93" t="s">
        <v>747</v>
      </c>
      <c r="D248" s="94"/>
      <c r="E248" s="94"/>
      <c r="F248" s="94"/>
      <c r="G248" s="95"/>
      <c r="H248" s="101"/>
    </row>
    <row r="249" spans="1:8">
      <c r="A249" s="100"/>
      <c r="B249" s="92"/>
      <c r="C249" s="96" t="s">
        <v>748</v>
      </c>
      <c r="D249" s="94"/>
      <c r="E249" s="94"/>
      <c r="F249" s="94"/>
      <c r="G249" s="95"/>
      <c r="H249" s="101"/>
    </row>
    <row r="250" spans="1:8">
      <c r="A250" s="100"/>
      <c r="B250" s="92"/>
      <c r="C250" s="97"/>
      <c r="D250" s="94"/>
      <c r="E250" s="94"/>
      <c r="F250" s="94"/>
      <c r="G250" s="95"/>
      <c r="H250" s="101"/>
    </row>
    <row r="251" spans="1:8">
      <c r="A251" s="100"/>
      <c r="B251" s="92"/>
      <c r="C251" s="97"/>
      <c r="D251" s="94"/>
      <c r="E251" s="94"/>
      <c r="F251" s="94"/>
      <c r="G251" s="95"/>
      <c r="H251" s="101"/>
    </row>
    <row r="252" spans="1:8">
      <c r="A252" s="100"/>
      <c r="B252" s="92"/>
      <c r="C252" s="97"/>
      <c r="D252" s="94"/>
      <c r="E252" s="94"/>
      <c r="F252" s="94"/>
      <c r="G252" s="95"/>
      <c r="H252" s="101"/>
    </row>
    <row r="253" spans="1:8">
      <c r="A253" s="100"/>
      <c r="B253" s="92"/>
      <c r="C253" s="98" t="s">
        <v>749</v>
      </c>
      <c r="D253" s="94"/>
      <c r="E253" s="94"/>
      <c r="F253" s="94"/>
      <c r="G253" s="95"/>
      <c r="H253" s="101"/>
    </row>
    <row r="254" spans="1:8">
      <c r="A254" s="100"/>
      <c r="B254" s="99"/>
      <c r="C254" s="99"/>
      <c r="D254" s="99"/>
      <c r="E254" s="99"/>
      <c r="F254" s="99"/>
      <c r="G254" s="99"/>
      <c r="H254" s="101"/>
    </row>
    <row r="255" spans="1:8">
      <c r="A255" s="40"/>
      <c r="B255" s="40"/>
      <c r="C255" s="40"/>
      <c r="D255" s="40"/>
      <c r="E255" s="40"/>
      <c r="F255" s="40"/>
      <c r="G255" s="40"/>
      <c r="H255" s="40"/>
    </row>
  </sheetData>
  <sheetProtection algorithmName="SHA-512" hashValue="JjKl72s4uGiWKLzim8BFFleTBWBY2sOsb/HKY60MShLnBZpGc/8Ok6dBA2QpaU7KXbSvbFa6fr+t7DMGsVWeJg==" saltValue="pfRmfoKMmY9kKjrpXb9oTA==" spinCount="100000" sheet="1" objects="1" scenarios="1" selectLockedCells="1"/>
  <mergeCells count="7">
    <mergeCell ref="A255:H255"/>
    <mergeCell ref="A1:A254"/>
    <mergeCell ref="B1:G1"/>
    <mergeCell ref="H1:H254"/>
    <mergeCell ref="B2:G3"/>
    <mergeCell ref="B4:G4"/>
    <mergeCell ref="B254:G254"/>
  </mergeCells>
  <dataValidations count="5">
    <dataValidation type="decimal" operator="greaterThanOrEqual" allowBlank="1" showInputMessage="1" showErrorMessage="1" sqref="E7:E244" xr:uid="{39D1AA29-141E-454E-BDE5-ED1AF56E6F4F}">
      <formula1>0</formula1>
    </dataValidation>
    <dataValidation type="whole" operator="greaterThanOrEqual" allowBlank="1" showInputMessage="1" showErrorMessage="1" sqref="G246 G7:G80 G82:G124 G126:G198 G200:G201 G203:G228 G230:G231 G233:G241 G243:G244" xr:uid="{1B9029BC-90FB-43FC-BEA1-FAE7FAD9F6A1}">
      <formula1>1</formula1>
    </dataValidation>
    <dataValidation type="whole" operator="greaterThanOrEqual" allowBlank="1" showInputMessage="1" showErrorMessage="1" sqref="F246 F82:F124 F126:F198 F200:F201 F203:F228 F230:F231 F233:F241 F243:F244 F10:F80" xr:uid="{536F10BB-6BA8-4388-B1BD-A9D340ACF6F3}">
      <formula1>0</formula1>
    </dataValidation>
    <dataValidation type="decimal" allowBlank="1" showInputMessage="1" showErrorMessage="1" sqref="E246" xr:uid="{9714F0D0-C2A5-46BE-94B0-07931CA95E5B}">
      <formula1>1</formula1>
      <formula2>1.2</formula2>
    </dataValidation>
    <dataValidation type="custom" operator="greaterThanOrEqual" showInputMessage="1" showErrorMessage="1" sqref="F8:F9 F7" xr:uid="{4E16A5AD-07D3-4317-A10A-C6A1ACB2B558}">
      <formula1>AND(F7&lt;&gt;"",ISNUMBER(F7),F7&gt;=0,F7=INT(F7))</formula1>
    </dataValidation>
  </dataValidations>
  <pageMargins left="0.19685039370078741" right="0.19685039370078741" top="0.39370078740157483" bottom="0.59055118110236227" header="0.31496062992125984" footer="0.31496062992125984"/>
  <pageSetup paperSize="9" scale="96" fitToHeight="0" orientation="portrait" r:id="rId1"/>
  <headerFooter>
    <oddFooter>&amp;LHCL-DAD - Maintenance des ascenseurs&amp;CPartie II - Prestation P.U.&amp;R&amp;P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3</vt:i4>
      </vt:variant>
    </vt:vector>
  </HeadingPairs>
  <TitlesOfParts>
    <vt:vector size="6" baseType="lpstr">
      <vt:lpstr>Partie I - info. équipements</vt:lpstr>
      <vt:lpstr>Partie I - Presta. forfaitaires</vt:lpstr>
      <vt:lpstr>Partie II - Presta. P.U.</vt:lpstr>
      <vt:lpstr>'Partie I - info. équipements'!Zone_d_impression</vt:lpstr>
      <vt:lpstr>'Partie I - Presta. forfaitaires'!Zone_d_impression</vt:lpstr>
      <vt:lpstr>'Partie II - Presta. P.U.'!Zone_d_impression</vt:lpstr>
    </vt:vector>
  </TitlesOfParts>
  <Company>Hospices Civils de Lyon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BONCHE, Pierre</dc:creator>
  <cp:lastModifiedBy>BONCHE, Pierre</cp:lastModifiedBy>
  <cp:lastPrinted>2026-03-11T12:51:25Z</cp:lastPrinted>
  <dcterms:created xsi:type="dcterms:W3CDTF">2026-03-11T10:26:07Z</dcterms:created>
  <dcterms:modified xsi:type="dcterms:W3CDTF">2026-03-11T12:51:53Z</dcterms:modified>
</cp:coreProperties>
</file>